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отчетность 2010-2018\план факт 2018\Минтранс\3 квартал 2018\"/>
    </mc:Choice>
  </mc:AlternateContent>
  <xr:revisionPtr revIDLastSave="0" documentId="13_ncr:1_{7C1864BE-BCD7-437D-A2B5-F457BA2607D6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17 Квартал осн этапы " sheetId="1" r:id="rId1"/>
  </sheets>
  <definedNames>
    <definedName name="Print_Titles_0" localSheetId="0">'17 Квартал осн этапы '!$12:$16</definedName>
    <definedName name="Print_Titles_0_0" localSheetId="0">'17 Квартал осн этапы '!$12:$16</definedName>
    <definedName name="_xlnm.Print_Titles" localSheetId="0">'17 Квартал осн этапы '!$12:$16</definedName>
    <definedName name="_xlnm.Print_Area" localSheetId="0">'17 Квартал осн этапы '!$A$1:$BC$77</definedName>
  </definedNames>
  <calcPr calcId="171027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V31" i="1" l="1"/>
  <c r="AV28" i="1"/>
  <c r="AW28" i="1"/>
  <c r="AV29" i="1"/>
  <c r="AI74" i="1" l="1"/>
  <c r="AI72" i="1"/>
  <c r="AK71" i="1"/>
  <c r="AL71" i="1"/>
  <c r="AM71" i="1"/>
  <c r="AN71" i="1"/>
  <c r="AJ71" i="1"/>
  <c r="AJ73" i="1"/>
  <c r="AJ74" i="1"/>
  <c r="AJ72" i="1"/>
  <c r="AI71" i="1"/>
  <c r="AP71" i="1"/>
  <c r="AQ71" i="1"/>
  <c r="AR71" i="1"/>
  <c r="AS71" i="1"/>
  <c r="AO71" i="1"/>
  <c r="AO73" i="1"/>
  <c r="AO74" i="1"/>
  <c r="AO72" i="1"/>
  <c r="AU71" i="1"/>
  <c r="AV71" i="1"/>
  <c r="AW71" i="1"/>
  <c r="AX71" i="1"/>
  <c r="AT71" i="1"/>
  <c r="AT73" i="1"/>
  <c r="AT74" i="1"/>
  <c r="AT72" i="1"/>
  <c r="AV74" i="1"/>
  <c r="AE73" i="1"/>
  <c r="AF73" i="1"/>
  <c r="AG73" i="1"/>
  <c r="AH73" i="1"/>
  <c r="AI73" i="1"/>
  <c r="AE74" i="1"/>
  <c r="AF74" i="1"/>
  <c r="AG74" i="1"/>
  <c r="AH74" i="1"/>
  <c r="AV51" i="1"/>
  <c r="AW51" i="1"/>
  <c r="AV33" i="1"/>
  <c r="AW33" i="1"/>
  <c r="AW31" i="1"/>
  <c r="W51" i="1"/>
  <c r="T73" i="1"/>
  <c r="E73" i="1" s="1"/>
  <c r="T74" i="1"/>
  <c r="T72" i="1"/>
  <c r="F73" i="1"/>
  <c r="G73" i="1"/>
  <c r="H73" i="1"/>
  <c r="I73" i="1"/>
  <c r="E74" i="1"/>
  <c r="F74" i="1"/>
  <c r="G74" i="1"/>
  <c r="H74" i="1"/>
  <c r="I74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J71" i="1"/>
  <c r="J73" i="1"/>
  <c r="J74" i="1"/>
  <c r="V31" i="1" l="1"/>
  <c r="V29" i="1"/>
  <c r="Q29" i="1" l="1"/>
  <c r="Q33" i="1"/>
  <c r="G33" i="1" s="1"/>
  <c r="E34" i="1"/>
  <c r="F34" i="1"/>
  <c r="G34" i="1"/>
  <c r="H34" i="1"/>
  <c r="I34" i="1"/>
  <c r="E35" i="1"/>
  <c r="F35" i="1"/>
  <c r="G35" i="1"/>
  <c r="H35" i="1"/>
  <c r="I35" i="1"/>
  <c r="E36" i="1"/>
  <c r="F36" i="1"/>
  <c r="G36" i="1"/>
  <c r="H36" i="1"/>
  <c r="I36" i="1"/>
  <c r="E37" i="1"/>
  <c r="F37" i="1"/>
  <c r="G37" i="1"/>
  <c r="H37" i="1"/>
  <c r="I37" i="1"/>
  <c r="E38" i="1"/>
  <c r="F38" i="1"/>
  <c r="G38" i="1"/>
  <c r="H38" i="1"/>
  <c r="I38" i="1"/>
  <c r="E39" i="1"/>
  <c r="F39" i="1"/>
  <c r="G39" i="1"/>
  <c r="H39" i="1"/>
  <c r="I39" i="1"/>
  <c r="E40" i="1"/>
  <c r="F40" i="1"/>
  <c r="G40" i="1"/>
  <c r="H40" i="1"/>
  <c r="I40" i="1"/>
  <c r="E41" i="1"/>
  <c r="F41" i="1"/>
  <c r="G41" i="1"/>
  <c r="H41" i="1"/>
  <c r="I41" i="1"/>
  <c r="E42" i="1"/>
  <c r="F42" i="1"/>
  <c r="G42" i="1"/>
  <c r="H42" i="1"/>
  <c r="I42" i="1"/>
  <c r="E43" i="1"/>
  <c r="F43" i="1"/>
  <c r="G43" i="1"/>
  <c r="H43" i="1"/>
  <c r="I43" i="1"/>
  <c r="E44" i="1"/>
  <c r="F44" i="1"/>
  <c r="G44" i="1"/>
  <c r="H44" i="1"/>
  <c r="I44" i="1"/>
  <c r="F46" i="1"/>
  <c r="G46" i="1"/>
  <c r="I46" i="1"/>
  <c r="F47" i="1"/>
  <c r="G47" i="1"/>
  <c r="I47" i="1"/>
  <c r="F48" i="1"/>
  <c r="G48" i="1"/>
  <c r="H48" i="1"/>
  <c r="I48" i="1"/>
  <c r="F49" i="1"/>
  <c r="G49" i="1"/>
  <c r="H49" i="1"/>
  <c r="I49" i="1"/>
  <c r="F50" i="1"/>
  <c r="G50" i="1"/>
  <c r="H50" i="1"/>
  <c r="I50" i="1"/>
  <c r="F51" i="1"/>
  <c r="G51" i="1"/>
  <c r="H51" i="1"/>
  <c r="I51" i="1"/>
  <c r="E52" i="1"/>
  <c r="F52" i="1"/>
  <c r="G52" i="1"/>
  <c r="H52" i="1"/>
  <c r="I52" i="1"/>
  <c r="E53" i="1"/>
  <c r="F53" i="1"/>
  <c r="G53" i="1"/>
  <c r="H53" i="1"/>
  <c r="I53" i="1"/>
  <c r="E54" i="1"/>
  <c r="F54" i="1"/>
  <c r="G54" i="1"/>
  <c r="H54" i="1"/>
  <c r="I54" i="1"/>
  <c r="E55" i="1"/>
  <c r="F55" i="1"/>
  <c r="G55" i="1"/>
  <c r="H55" i="1"/>
  <c r="I55" i="1"/>
  <c r="E57" i="1"/>
  <c r="F57" i="1"/>
  <c r="G57" i="1"/>
  <c r="H57" i="1"/>
  <c r="I57" i="1"/>
  <c r="E58" i="1"/>
  <c r="F58" i="1"/>
  <c r="G58" i="1"/>
  <c r="H58" i="1"/>
  <c r="I58" i="1"/>
  <c r="E59" i="1"/>
  <c r="F59" i="1"/>
  <c r="G59" i="1"/>
  <c r="H59" i="1"/>
  <c r="I59" i="1"/>
  <c r="E60" i="1"/>
  <c r="F60" i="1"/>
  <c r="G60" i="1"/>
  <c r="H60" i="1"/>
  <c r="I60" i="1"/>
  <c r="E61" i="1"/>
  <c r="F61" i="1"/>
  <c r="G61" i="1"/>
  <c r="H61" i="1"/>
  <c r="I61" i="1"/>
  <c r="E62" i="1"/>
  <c r="F62" i="1"/>
  <c r="G62" i="1"/>
  <c r="H62" i="1"/>
  <c r="I62" i="1"/>
  <c r="E63" i="1"/>
  <c r="F63" i="1"/>
  <c r="G63" i="1"/>
  <c r="H63" i="1"/>
  <c r="I63" i="1"/>
  <c r="E64" i="1"/>
  <c r="F64" i="1"/>
  <c r="G64" i="1"/>
  <c r="H64" i="1"/>
  <c r="I64" i="1"/>
  <c r="E65" i="1"/>
  <c r="F65" i="1"/>
  <c r="G65" i="1"/>
  <c r="H65" i="1"/>
  <c r="I65" i="1"/>
  <c r="E66" i="1"/>
  <c r="F66" i="1"/>
  <c r="G66" i="1"/>
  <c r="H66" i="1"/>
  <c r="I66" i="1"/>
  <c r="E67" i="1"/>
  <c r="F67" i="1"/>
  <c r="G67" i="1"/>
  <c r="H67" i="1"/>
  <c r="I67" i="1"/>
  <c r="E68" i="1"/>
  <c r="F68" i="1"/>
  <c r="G68" i="1"/>
  <c r="H68" i="1"/>
  <c r="I68" i="1"/>
  <c r="E69" i="1"/>
  <c r="F69" i="1"/>
  <c r="G69" i="1"/>
  <c r="H69" i="1"/>
  <c r="I69" i="1"/>
  <c r="E70" i="1"/>
  <c r="F70" i="1"/>
  <c r="G70" i="1"/>
  <c r="H70" i="1"/>
  <c r="I70" i="1"/>
  <c r="F72" i="1"/>
  <c r="G72" i="1"/>
  <c r="H72" i="1"/>
  <c r="I72" i="1"/>
  <c r="E75" i="1"/>
  <c r="F75" i="1"/>
  <c r="G75" i="1"/>
  <c r="H75" i="1"/>
  <c r="I75" i="1"/>
  <c r="F77" i="1"/>
  <c r="G77" i="1"/>
  <c r="H77" i="1"/>
  <c r="F28" i="1"/>
  <c r="G28" i="1"/>
  <c r="H28" i="1"/>
  <c r="I28" i="1"/>
  <c r="F29" i="1"/>
  <c r="G29" i="1"/>
  <c r="H29" i="1"/>
  <c r="I29" i="1"/>
  <c r="F30" i="1"/>
  <c r="F31" i="1"/>
  <c r="H31" i="1"/>
  <c r="I31" i="1"/>
  <c r="F32" i="1"/>
  <c r="F33" i="1"/>
  <c r="H33" i="1"/>
  <c r="I33" i="1"/>
  <c r="S77" i="1" l="1"/>
  <c r="I77" i="1" s="1"/>
  <c r="Q31" i="1"/>
  <c r="G31" i="1" s="1"/>
  <c r="Q30" i="1" l="1"/>
  <c r="AQ33" i="1" l="1"/>
  <c r="AQ31" i="1"/>
  <c r="AQ29" i="1"/>
  <c r="AS31" i="1"/>
  <c r="AR29" i="1"/>
  <c r="AD76" i="1"/>
  <c r="AD24" i="1" s="1"/>
  <c r="AD71" i="1"/>
  <c r="AD22" i="1" s="1"/>
  <c r="AD47" i="1"/>
  <c r="AE34" i="1"/>
  <c r="AD32" i="1"/>
  <c r="AD30" i="1"/>
  <c r="AD27" i="1"/>
  <c r="AD26" i="1" l="1"/>
  <c r="AD25" i="1" s="1"/>
  <c r="AD19" i="1" s="1"/>
  <c r="AD20" i="1"/>
  <c r="AD46" i="1"/>
  <c r="AD45" i="1" s="1"/>
  <c r="AD18" i="1" l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AP27" i="1"/>
  <c r="AR27" i="1"/>
  <c r="AS27" i="1"/>
  <c r="AU27" i="1"/>
  <c r="AV27" i="1"/>
  <c r="AW27" i="1"/>
  <c r="AX27" i="1"/>
  <c r="AZ27" i="1"/>
  <c r="BB27" i="1"/>
  <c r="BC27" i="1"/>
  <c r="AO28" i="1"/>
  <c r="AQ27" i="1"/>
  <c r="AT28" i="1"/>
  <c r="AY28" i="1"/>
  <c r="BA27" i="1"/>
  <c r="AO29" i="1"/>
  <c r="AT29" i="1"/>
  <c r="AY29" i="1"/>
  <c r="AP30" i="1"/>
  <c r="AS30" i="1"/>
  <c r="AU30" i="1"/>
  <c r="AX30" i="1"/>
  <c r="AZ30" i="1"/>
  <c r="BA30" i="1"/>
  <c r="BC30" i="1"/>
  <c r="AO31" i="1"/>
  <c r="AO30" i="1" s="1"/>
  <c r="AR30" i="1"/>
  <c r="AV30" i="1"/>
  <c r="AY31" i="1"/>
  <c r="AY30" i="1" s="1"/>
  <c r="BB30" i="1"/>
  <c r="AR32" i="1"/>
  <c r="AS32" i="1"/>
  <c r="AW32" i="1"/>
  <c r="AX32" i="1"/>
  <c r="BB32" i="1"/>
  <c r="BC32" i="1"/>
  <c r="AO33" i="1"/>
  <c r="AO32" i="1" s="1"/>
  <c r="AQ32" i="1"/>
  <c r="AT33" i="1"/>
  <c r="AT32" i="1" s="1"/>
  <c r="AV32" i="1"/>
  <c r="AY33" i="1"/>
  <c r="AY32" i="1" s="1"/>
  <c r="BA32" i="1"/>
  <c r="AP47" i="1"/>
  <c r="AP46" i="1" s="1"/>
  <c r="AQ47" i="1"/>
  <c r="AQ46" i="1" s="1"/>
  <c r="AR47" i="1"/>
  <c r="AR46" i="1" s="1"/>
  <c r="AS47" i="1"/>
  <c r="AS46" i="1" s="1"/>
  <c r="AU47" i="1"/>
  <c r="AU46" i="1" s="1"/>
  <c r="AV47" i="1"/>
  <c r="AV46" i="1" s="1"/>
  <c r="AW47" i="1"/>
  <c r="AW46" i="1" s="1"/>
  <c r="AX47" i="1"/>
  <c r="AX46" i="1" s="1"/>
  <c r="AZ47" i="1"/>
  <c r="AZ46" i="1" s="1"/>
  <c r="BA47" i="1"/>
  <c r="BA46" i="1" s="1"/>
  <c r="BB47" i="1"/>
  <c r="BB46" i="1" s="1"/>
  <c r="BC47" i="1"/>
  <c r="BC46" i="1" s="1"/>
  <c r="AO48" i="1"/>
  <c r="AT48" i="1"/>
  <c r="AY48" i="1"/>
  <c r="AO49" i="1"/>
  <c r="AT49" i="1"/>
  <c r="AY49" i="1"/>
  <c r="AO50" i="1"/>
  <c r="AT50" i="1"/>
  <c r="AY50" i="1"/>
  <c r="AO51" i="1"/>
  <c r="AT51" i="1"/>
  <c r="AY51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AO22" i="1"/>
  <c r="AP22" i="1"/>
  <c r="AQ22" i="1"/>
  <c r="AR22" i="1"/>
  <c r="AS22" i="1"/>
  <c r="AT22" i="1"/>
  <c r="AU22" i="1"/>
  <c r="AV22" i="1"/>
  <c r="AX22" i="1"/>
  <c r="AY71" i="1"/>
  <c r="AY22" i="1" s="1"/>
  <c r="AZ71" i="1"/>
  <c r="AZ22" i="1" s="1"/>
  <c r="BA71" i="1"/>
  <c r="BA22" i="1" s="1"/>
  <c r="BB71" i="1"/>
  <c r="BB22" i="1" s="1"/>
  <c r="BC71" i="1"/>
  <c r="BC22" i="1" s="1"/>
  <c r="AP76" i="1"/>
  <c r="AP24" i="1" s="1"/>
  <c r="AQ76" i="1"/>
  <c r="AQ24" i="1" s="1"/>
  <c r="AR76" i="1"/>
  <c r="AR24" i="1" s="1"/>
  <c r="AS76" i="1"/>
  <c r="AS24" i="1" s="1"/>
  <c r="AU76" i="1"/>
  <c r="AU24" i="1" s="1"/>
  <c r="AV76" i="1"/>
  <c r="AV24" i="1" s="1"/>
  <c r="AW76" i="1"/>
  <c r="AW24" i="1" s="1"/>
  <c r="AX76" i="1"/>
  <c r="AX24" i="1" s="1"/>
  <c r="AZ76" i="1"/>
  <c r="AZ24" i="1" s="1"/>
  <c r="BA76" i="1"/>
  <c r="BA24" i="1" s="1"/>
  <c r="BB76" i="1"/>
  <c r="BB24" i="1" s="1"/>
  <c r="BC76" i="1"/>
  <c r="BC24" i="1" s="1"/>
  <c r="AO77" i="1"/>
  <c r="AO76" i="1" s="1"/>
  <c r="AO24" i="1" s="1"/>
  <c r="AT77" i="1"/>
  <c r="AT76" i="1" s="1"/>
  <c r="AT24" i="1" s="1"/>
  <c r="AY77" i="1"/>
  <c r="AY76" i="1" s="1"/>
  <c r="AY24" i="1" s="1"/>
  <c r="AF28" i="1"/>
  <c r="AH28" i="1"/>
  <c r="AI28" i="1"/>
  <c r="AF29" i="1"/>
  <c r="AH29" i="1"/>
  <c r="AI29" i="1"/>
  <c r="AF31" i="1"/>
  <c r="AI31" i="1"/>
  <c r="AF32" i="1"/>
  <c r="AF33" i="1"/>
  <c r="AH33" i="1"/>
  <c r="AI33" i="1"/>
  <c r="AF34" i="1"/>
  <c r="AG34" i="1"/>
  <c r="AH34" i="1"/>
  <c r="AI34" i="1"/>
  <c r="AE35" i="1"/>
  <c r="AF35" i="1"/>
  <c r="AG35" i="1"/>
  <c r="AH35" i="1"/>
  <c r="AI35" i="1"/>
  <c r="AE36" i="1"/>
  <c r="AF36" i="1"/>
  <c r="AG36" i="1"/>
  <c r="AH36" i="1"/>
  <c r="AI36" i="1"/>
  <c r="AE37" i="1"/>
  <c r="AF37" i="1"/>
  <c r="AG37" i="1"/>
  <c r="AH37" i="1"/>
  <c r="AI37" i="1"/>
  <c r="AE38" i="1"/>
  <c r="AF38" i="1"/>
  <c r="AG38" i="1"/>
  <c r="AH38" i="1"/>
  <c r="AI38" i="1"/>
  <c r="AE39" i="1"/>
  <c r="AF39" i="1"/>
  <c r="AG39" i="1"/>
  <c r="AH39" i="1"/>
  <c r="AI39" i="1"/>
  <c r="AE40" i="1"/>
  <c r="AF40" i="1"/>
  <c r="AG40" i="1"/>
  <c r="AH40" i="1"/>
  <c r="AI40" i="1"/>
  <c r="AE41" i="1"/>
  <c r="AF41" i="1"/>
  <c r="AG41" i="1"/>
  <c r="AH41" i="1"/>
  <c r="AI41" i="1"/>
  <c r="AE42" i="1"/>
  <c r="AF42" i="1"/>
  <c r="AG42" i="1"/>
  <c r="AH42" i="1"/>
  <c r="AI42" i="1"/>
  <c r="AE43" i="1"/>
  <c r="AF43" i="1"/>
  <c r="AG43" i="1"/>
  <c r="AH43" i="1"/>
  <c r="AI43" i="1"/>
  <c r="AE44" i="1"/>
  <c r="AF44" i="1"/>
  <c r="AG44" i="1"/>
  <c r="AH44" i="1"/>
  <c r="AI44" i="1"/>
  <c r="AF48" i="1"/>
  <c r="AG48" i="1"/>
  <c r="AH48" i="1"/>
  <c r="AI48" i="1"/>
  <c r="AF49" i="1"/>
  <c r="AG49" i="1"/>
  <c r="AH49" i="1"/>
  <c r="AI49" i="1"/>
  <c r="AF50" i="1"/>
  <c r="AG50" i="1"/>
  <c r="AH50" i="1"/>
  <c r="AI50" i="1"/>
  <c r="AF51" i="1"/>
  <c r="AG51" i="1"/>
  <c r="AH51" i="1"/>
  <c r="AI51" i="1"/>
  <c r="AE52" i="1"/>
  <c r="AF52" i="1"/>
  <c r="AG52" i="1"/>
  <c r="AH52" i="1"/>
  <c r="AI52" i="1"/>
  <c r="AE53" i="1"/>
  <c r="AF53" i="1"/>
  <c r="AG53" i="1"/>
  <c r="AH53" i="1"/>
  <c r="AI53" i="1"/>
  <c r="AE54" i="1"/>
  <c r="AF54" i="1"/>
  <c r="AG54" i="1"/>
  <c r="AH54" i="1"/>
  <c r="AI54" i="1"/>
  <c r="AE55" i="1"/>
  <c r="AF55" i="1"/>
  <c r="AG55" i="1"/>
  <c r="AH55" i="1"/>
  <c r="AI55" i="1"/>
  <c r="AE57" i="1"/>
  <c r="AF57" i="1"/>
  <c r="AG57" i="1"/>
  <c r="AH57" i="1"/>
  <c r="AI57" i="1"/>
  <c r="AE58" i="1"/>
  <c r="AF58" i="1"/>
  <c r="AG58" i="1"/>
  <c r="AH58" i="1"/>
  <c r="AI58" i="1"/>
  <c r="AE59" i="1"/>
  <c r="AF59" i="1"/>
  <c r="AG59" i="1"/>
  <c r="AH59" i="1"/>
  <c r="AI59" i="1"/>
  <c r="AE60" i="1"/>
  <c r="AF60" i="1"/>
  <c r="AG60" i="1"/>
  <c r="AH60" i="1"/>
  <c r="AI60" i="1"/>
  <c r="AE61" i="1"/>
  <c r="AF61" i="1"/>
  <c r="AG61" i="1"/>
  <c r="AH61" i="1"/>
  <c r="AI61" i="1"/>
  <c r="AE62" i="1"/>
  <c r="AF62" i="1"/>
  <c r="AG62" i="1"/>
  <c r="AH62" i="1"/>
  <c r="AI62" i="1"/>
  <c r="AE63" i="1"/>
  <c r="AF63" i="1"/>
  <c r="AG63" i="1"/>
  <c r="AH63" i="1"/>
  <c r="AI63" i="1"/>
  <c r="AE64" i="1"/>
  <c r="AF64" i="1"/>
  <c r="AG64" i="1"/>
  <c r="AH64" i="1"/>
  <c r="AI64" i="1"/>
  <c r="AE65" i="1"/>
  <c r="AF65" i="1"/>
  <c r="AG65" i="1"/>
  <c r="AH65" i="1"/>
  <c r="AI65" i="1"/>
  <c r="AE66" i="1"/>
  <c r="AF66" i="1"/>
  <c r="AG66" i="1"/>
  <c r="AH66" i="1"/>
  <c r="AI66" i="1"/>
  <c r="AE67" i="1"/>
  <c r="AF67" i="1"/>
  <c r="AG67" i="1"/>
  <c r="AH67" i="1"/>
  <c r="AI67" i="1"/>
  <c r="AE68" i="1"/>
  <c r="AF68" i="1"/>
  <c r="AG68" i="1"/>
  <c r="AH68" i="1"/>
  <c r="AI68" i="1"/>
  <c r="AE69" i="1"/>
  <c r="AF69" i="1"/>
  <c r="AG69" i="1"/>
  <c r="AH69" i="1"/>
  <c r="AI69" i="1"/>
  <c r="AE70" i="1"/>
  <c r="AF70" i="1"/>
  <c r="AG70" i="1"/>
  <c r="AH70" i="1"/>
  <c r="AI70" i="1"/>
  <c r="AE72" i="1"/>
  <c r="AF72" i="1"/>
  <c r="AG72" i="1"/>
  <c r="AH72" i="1"/>
  <c r="AE75" i="1"/>
  <c r="AF75" i="1"/>
  <c r="AG75" i="1"/>
  <c r="AH75" i="1"/>
  <c r="AI75" i="1"/>
  <c r="AF77" i="1"/>
  <c r="AG77" i="1"/>
  <c r="AH77" i="1"/>
  <c r="AI77" i="1"/>
  <c r="Y77" i="1"/>
  <c r="Y76" i="1" s="1"/>
  <c r="Y24" i="1" s="1"/>
  <c r="AC76" i="1"/>
  <c r="AC24" i="1" s="1"/>
  <c r="AB76" i="1"/>
  <c r="AB24" i="1" s="1"/>
  <c r="AA76" i="1"/>
  <c r="AA24" i="1" s="1"/>
  <c r="Z76" i="1"/>
  <c r="Z24" i="1" s="1"/>
  <c r="Y72" i="1"/>
  <c r="Y22" i="1" s="1"/>
  <c r="AC22" i="1"/>
  <c r="AB22" i="1"/>
  <c r="AA22" i="1"/>
  <c r="Z22" i="1"/>
  <c r="AC56" i="1"/>
  <c r="AC45" i="1" s="1"/>
  <c r="AC20" i="1" s="1"/>
  <c r="AB56" i="1"/>
  <c r="AA56" i="1"/>
  <c r="AA45" i="1" s="1"/>
  <c r="AA20" i="1" s="1"/>
  <c r="Z56" i="1"/>
  <c r="Z45" i="1" s="1"/>
  <c r="Z20" i="1" s="1"/>
  <c r="Y56" i="1"/>
  <c r="Y51" i="1"/>
  <c r="Y50" i="1"/>
  <c r="Y49" i="1"/>
  <c r="Y48" i="1"/>
  <c r="AB47" i="1"/>
  <c r="AB46" i="1" s="1"/>
  <c r="AB45" i="1" s="1"/>
  <c r="AB20" i="1" s="1"/>
  <c r="Y33" i="1"/>
  <c r="Y32" i="1" s="1"/>
  <c r="AC32" i="1"/>
  <c r="AB32" i="1"/>
  <c r="Y31" i="1"/>
  <c r="Y30" i="1" s="1"/>
  <c r="AC30" i="1"/>
  <c r="AB30" i="1"/>
  <c r="Y29" i="1"/>
  <c r="Y28" i="1"/>
  <c r="AC27" i="1"/>
  <c r="AB27" i="1"/>
  <c r="Z27" i="1"/>
  <c r="Z26" i="1" s="1"/>
  <c r="Z25" i="1" s="1"/>
  <c r="Z19" i="1" s="1"/>
  <c r="AC23" i="1"/>
  <c r="AB23" i="1"/>
  <c r="AA23" i="1"/>
  <c r="Z23" i="1"/>
  <c r="Y23" i="1"/>
  <c r="AC21" i="1"/>
  <c r="AB21" i="1"/>
  <c r="AA21" i="1"/>
  <c r="Z21" i="1"/>
  <c r="Y21" i="1"/>
  <c r="T77" i="1"/>
  <c r="T76" i="1" s="1"/>
  <c r="T24" i="1" s="1"/>
  <c r="X76" i="1"/>
  <c r="W76" i="1"/>
  <c r="W24" i="1" s="1"/>
  <c r="V76" i="1"/>
  <c r="V24" i="1" s="1"/>
  <c r="U76" i="1"/>
  <c r="U24" i="1" s="1"/>
  <c r="T22" i="1"/>
  <c r="X22" i="1"/>
  <c r="W22" i="1"/>
  <c r="V22" i="1"/>
  <c r="U22" i="1"/>
  <c r="X56" i="1"/>
  <c r="X45" i="1" s="1"/>
  <c r="X20" i="1" s="1"/>
  <c r="W56" i="1"/>
  <c r="V56" i="1"/>
  <c r="V45" i="1" s="1"/>
  <c r="V20" i="1" s="1"/>
  <c r="U56" i="1"/>
  <c r="U45" i="1" s="1"/>
  <c r="U20" i="1" s="1"/>
  <c r="T56" i="1"/>
  <c r="T51" i="1"/>
  <c r="T50" i="1"/>
  <c r="T49" i="1"/>
  <c r="T48" i="1"/>
  <c r="W47" i="1"/>
  <c r="W46" i="1" s="1"/>
  <c r="W45" i="1" s="1"/>
  <c r="W20" i="1" s="1"/>
  <c r="T33" i="1"/>
  <c r="T32" i="1" s="1"/>
  <c r="X32" i="1"/>
  <c r="W32" i="1"/>
  <c r="T31" i="1"/>
  <c r="T30" i="1" s="1"/>
  <c r="X30" i="1"/>
  <c r="W30" i="1"/>
  <c r="T29" i="1"/>
  <c r="T28" i="1"/>
  <c r="X27" i="1"/>
  <c r="W27" i="1"/>
  <c r="U27" i="1"/>
  <c r="U26" i="1" s="1"/>
  <c r="U25" i="1" s="1"/>
  <c r="U19" i="1" s="1"/>
  <c r="X24" i="1"/>
  <c r="X23" i="1"/>
  <c r="W23" i="1"/>
  <c r="V23" i="1"/>
  <c r="U23" i="1"/>
  <c r="T23" i="1"/>
  <c r="X21" i="1"/>
  <c r="W21" i="1"/>
  <c r="V21" i="1"/>
  <c r="U21" i="1"/>
  <c r="T21" i="1"/>
  <c r="O77" i="1"/>
  <c r="O76" i="1" s="1"/>
  <c r="O24" i="1" s="1"/>
  <c r="S76" i="1"/>
  <c r="S24" i="1" s="1"/>
  <c r="R76" i="1"/>
  <c r="R24" i="1" s="1"/>
  <c r="Q76" i="1"/>
  <c r="Q24" i="1" s="1"/>
  <c r="P76" i="1"/>
  <c r="P24" i="1" s="1"/>
  <c r="O72" i="1"/>
  <c r="O22" i="1" s="1"/>
  <c r="S22" i="1"/>
  <c r="R22" i="1"/>
  <c r="Q22" i="1"/>
  <c r="P22" i="1"/>
  <c r="S56" i="1"/>
  <c r="S45" i="1" s="1"/>
  <c r="S20" i="1" s="1"/>
  <c r="R56" i="1"/>
  <c r="Q56" i="1"/>
  <c r="P56" i="1"/>
  <c r="P45" i="1" s="1"/>
  <c r="P20" i="1" s="1"/>
  <c r="O56" i="1"/>
  <c r="O51" i="1"/>
  <c r="O50" i="1"/>
  <c r="O49" i="1"/>
  <c r="O48" i="1"/>
  <c r="R47" i="1"/>
  <c r="R46" i="1" s="1"/>
  <c r="Q45" i="1"/>
  <c r="Q20" i="1" s="1"/>
  <c r="O33" i="1"/>
  <c r="S32" i="1"/>
  <c r="R32" i="1"/>
  <c r="O31" i="1"/>
  <c r="O30" i="1" s="1"/>
  <c r="S30" i="1"/>
  <c r="R30" i="1"/>
  <c r="O29" i="1"/>
  <c r="O28" i="1"/>
  <c r="S27" i="1"/>
  <c r="R27" i="1"/>
  <c r="P27" i="1"/>
  <c r="P26" i="1" s="1"/>
  <c r="P25" i="1" s="1"/>
  <c r="P19" i="1" s="1"/>
  <c r="S23" i="1"/>
  <c r="R23" i="1"/>
  <c r="Q23" i="1"/>
  <c r="P23" i="1"/>
  <c r="O23" i="1"/>
  <c r="S21" i="1"/>
  <c r="R21" i="1"/>
  <c r="Q21" i="1"/>
  <c r="P21" i="1"/>
  <c r="O21" i="1"/>
  <c r="J77" i="1"/>
  <c r="N76" i="1"/>
  <c r="M76" i="1"/>
  <c r="L76" i="1"/>
  <c r="K76" i="1"/>
  <c r="J72" i="1"/>
  <c r="L22" i="1"/>
  <c r="N56" i="1"/>
  <c r="M56" i="1"/>
  <c r="L56" i="1"/>
  <c r="K56" i="1"/>
  <c r="J56" i="1"/>
  <c r="J51" i="1"/>
  <c r="J50" i="1"/>
  <c r="J49" i="1"/>
  <c r="J48" i="1"/>
  <c r="M47" i="1"/>
  <c r="J33" i="1"/>
  <c r="J32" i="1" s="1"/>
  <c r="N32" i="1"/>
  <c r="M32" i="1"/>
  <c r="J31" i="1"/>
  <c r="N30" i="1"/>
  <c r="M30" i="1"/>
  <c r="J29" i="1"/>
  <c r="J28" i="1"/>
  <c r="N27" i="1"/>
  <c r="M27" i="1"/>
  <c r="K27" i="1"/>
  <c r="L24" i="1"/>
  <c r="N23" i="1"/>
  <c r="M23" i="1"/>
  <c r="H23" i="1" s="1"/>
  <c r="L23" i="1"/>
  <c r="K23" i="1"/>
  <c r="F23" i="1" s="1"/>
  <c r="J23" i="1"/>
  <c r="N21" i="1"/>
  <c r="M21" i="1"/>
  <c r="L21" i="1"/>
  <c r="K21" i="1"/>
  <c r="J21" i="1"/>
  <c r="F21" i="1" l="1"/>
  <c r="H21" i="1"/>
  <c r="G24" i="1"/>
  <c r="H27" i="1"/>
  <c r="E28" i="1"/>
  <c r="H30" i="1"/>
  <c r="I32" i="1"/>
  <c r="E49" i="1"/>
  <c r="E51" i="1"/>
  <c r="H56" i="1"/>
  <c r="G76" i="1"/>
  <c r="G22" i="1"/>
  <c r="J30" i="1"/>
  <c r="E30" i="1" s="1"/>
  <c r="E31" i="1"/>
  <c r="M46" i="1"/>
  <c r="H47" i="1"/>
  <c r="K45" i="1"/>
  <c r="F56" i="1"/>
  <c r="K22" i="1"/>
  <c r="F22" i="1" s="1"/>
  <c r="F71" i="1"/>
  <c r="M22" i="1"/>
  <c r="H22" i="1" s="1"/>
  <c r="H71" i="1"/>
  <c r="E72" i="1"/>
  <c r="N24" i="1"/>
  <c r="I24" i="1" s="1"/>
  <c r="I76" i="1"/>
  <c r="E21" i="1"/>
  <c r="G21" i="1"/>
  <c r="I21" i="1"/>
  <c r="E23" i="1"/>
  <c r="G23" i="1"/>
  <c r="I23" i="1"/>
  <c r="K26" i="1"/>
  <c r="F27" i="1"/>
  <c r="I27" i="1"/>
  <c r="I30" i="1"/>
  <c r="H32" i="1"/>
  <c r="E48" i="1"/>
  <c r="E50" i="1"/>
  <c r="E56" i="1"/>
  <c r="L45" i="1"/>
  <c r="G56" i="1"/>
  <c r="N45" i="1"/>
  <c r="I56" i="1"/>
  <c r="G71" i="1"/>
  <c r="N22" i="1"/>
  <c r="I22" i="1" s="1"/>
  <c r="I71" i="1"/>
  <c r="K24" i="1"/>
  <c r="F24" i="1" s="1"/>
  <c r="F76" i="1"/>
  <c r="M24" i="1"/>
  <c r="H24" i="1" s="1"/>
  <c r="H76" i="1"/>
  <c r="J76" i="1"/>
  <c r="E77" i="1"/>
  <c r="E29" i="1"/>
  <c r="O32" i="1"/>
  <c r="E32" i="1" s="1"/>
  <c r="E33" i="1"/>
  <c r="AY47" i="1"/>
  <c r="AY46" i="1" s="1"/>
  <c r="AY45" i="1" s="1"/>
  <c r="AY20" i="1" s="1"/>
  <c r="AO47" i="1"/>
  <c r="AT47" i="1"/>
  <c r="AT46" i="1" s="1"/>
  <c r="AT45" i="1" s="1"/>
  <c r="AT20" i="1" s="1"/>
  <c r="BC45" i="1"/>
  <c r="BC20" i="1" s="1"/>
  <c r="AS45" i="1"/>
  <c r="AS20" i="1" s="1"/>
  <c r="AQ45" i="1"/>
  <c r="AQ20" i="1" s="1"/>
  <c r="AZ26" i="1"/>
  <c r="AZ25" i="1" s="1"/>
  <c r="AZ19" i="1" s="1"/>
  <c r="O47" i="1"/>
  <c r="O46" i="1" s="1"/>
  <c r="T47" i="1"/>
  <c r="T46" i="1" s="1"/>
  <c r="T45" i="1" s="1"/>
  <c r="T20" i="1" s="1"/>
  <c r="AW45" i="1"/>
  <c r="AW20" i="1" s="1"/>
  <c r="AU45" i="1"/>
  <c r="AU20" i="1" s="1"/>
  <c r="BC26" i="1"/>
  <c r="BC25" i="1" s="1"/>
  <c r="BC19" i="1" s="1"/>
  <c r="BC18" i="1" s="1"/>
  <c r="AU26" i="1"/>
  <c r="AU25" i="1" s="1"/>
  <c r="AU19" i="1" s="1"/>
  <c r="AU18" i="1" s="1"/>
  <c r="AX26" i="1"/>
  <c r="AX25" i="1" s="1"/>
  <c r="AX19" i="1" s="1"/>
  <c r="AP26" i="1"/>
  <c r="AP25" i="1" s="1"/>
  <c r="BA26" i="1"/>
  <c r="BA25" i="1" s="1"/>
  <c r="BA19" i="1" s="1"/>
  <c r="AT27" i="1"/>
  <c r="AO46" i="1"/>
  <c r="AP19" i="1"/>
  <c r="BB45" i="1"/>
  <c r="BB20" i="1" s="1"/>
  <c r="AX45" i="1"/>
  <c r="AP45" i="1"/>
  <c r="BA45" i="1"/>
  <c r="BA20" i="1" s="1"/>
  <c r="AT31" i="1"/>
  <c r="AW30" i="1"/>
  <c r="AS26" i="1"/>
  <c r="AW22" i="1"/>
  <c r="AZ45" i="1"/>
  <c r="AZ20" i="1" s="1"/>
  <c r="AZ18" i="1" s="1"/>
  <c r="AV45" i="1"/>
  <c r="AV20" i="1" s="1"/>
  <c r="AR45" i="1"/>
  <c r="AQ30" i="1"/>
  <c r="AY27" i="1"/>
  <c r="AY26" i="1" s="1"/>
  <c r="AY25" i="1" s="1"/>
  <c r="AY19" i="1" s="1"/>
  <c r="AY18" i="1" s="1"/>
  <c r="AO27" i="1"/>
  <c r="BB26" i="1"/>
  <c r="BB25" i="1" s="1"/>
  <c r="BB19" i="1" s="1"/>
  <c r="AV26" i="1"/>
  <c r="AV25" i="1" s="1"/>
  <c r="AV19" i="1" s="1"/>
  <c r="AR26" i="1"/>
  <c r="J27" i="1"/>
  <c r="J26" i="1" s="1"/>
  <c r="J25" i="1" s="1"/>
  <c r="J19" i="1" s="1"/>
  <c r="L30" i="1"/>
  <c r="L32" i="1"/>
  <c r="J47" i="1"/>
  <c r="O27" i="1"/>
  <c r="Q32" i="1"/>
  <c r="U18" i="1"/>
  <c r="X26" i="1"/>
  <c r="X25" i="1" s="1"/>
  <c r="X19" i="1" s="1"/>
  <c r="X18" i="1" s="1"/>
  <c r="Y27" i="1"/>
  <c r="Y26" i="1" s="1"/>
  <c r="Y25" i="1" s="1"/>
  <c r="Y19" i="1" s="1"/>
  <c r="AA30" i="1"/>
  <c r="AA32" i="1"/>
  <c r="L27" i="1"/>
  <c r="N26" i="1"/>
  <c r="Q27" i="1"/>
  <c r="S26" i="1"/>
  <c r="S25" i="1" s="1"/>
  <c r="S19" i="1" s="1"/>
  <c r="S18" i="1" s="1"/>
  <c r="R26" i="1"/>
  <c r="R25" i="1" s="1"/>
  <c r="R19" i="1" s="1"/>
  <c r="W26" i="1"/>
  <c r="W25" i="1" s="1"/>
  <c r="W19" i="1" s="1"/>
  <c r="W18" i="1" s="1"/>
  <c r="V30" i="1"/>
  <c r="V32" i="1"/>
  <c r="AA27" i="1"/>
  <c r="AC26" i="1"/>
  <c r="AC25" i="1" s="1"/>
  <c r="AC19" i="1" s="1"/>
  <c r="AC18" i="1" s="1"/>
  <c r="AB26" i="1"/>
  <c r="AB25" i="1" s="1"/>
  <c r="AB19" i="1" s="1"/>
  <c r="AB18" i="1" s="1"/>
  <c r="T27" i="1"/>
  <c r="T26" i="1" s="1"/>
  <c r="T25" i="1" s="1"/>
  <c r="T19" i="1" s="1"/>
  <c r="M26" i="1"/>
  <c r="V27" i="1"/>
  <c r="Y47" i="1"/>
  <c r="Y46" i="1" s="1"/>
  <c r="Y45" i="1" s="1"/>
  <c r="Y20" i="1" s="1"/>
  <c r="Z18" i="1"/>
  <c r="R45" i="1"/>
  <c r="R20" i="1" s="1"/>
  <c r="R18" i="1" s="1"/>
  <c r="P18" i="1"/>
  <c r="O45" i="1"/>
  <c r="O20" i="1" s="1"/>
  <c r="AV18" i="1" l="1"/>
  <c r="Y18" i="1"/>
  <c r="AA26" i="1"/>
  <c r="AA25" i="1" s="1"/>
  <c r="AA19" i="1" s="1"/>
  <c r="AA18" i="1" s="1"/>
  <c r="G32" i="1"/>
  <c r="J46" i="1"/>
  <c r="E47" i="1"/>
  <c r="N20" i="1"/>
  <c r="I20" i="1" s="1"/>
  <c r="I45" i="1"/>
  <c r="L20" i="1"/>
  <c r="G20" i="1" s="1"/>
  <c r="G45" i="1"/>
  <c r="K25" i="1"/>
  <c r="F26" i="1"/>
  <c r="J22" i="1"/>
  <c r="E22" i="1" s="1"/>
  <c r="E71" i="1"/>
  <c r="K20" i="1"/>
  <c r="F20" i="1" s="1"/>
  <c r="F45" i="1"/>
  <c r="M45" i="1"/>
  <c r="H46" i="1"/>
  <c r="M25" i="1"/>
  <c r="H26" i="1"/>
  <c r="G27" i="1"/>
  <c r="G30" i="1"/>
  <c r="T18" i="1"/>
  <c r="N25" i="1"/>
  <c r="I26" i="1"/>
  <c r="BA18" i="1"/>
  <c r="J24" i="1"/>
  <c r="E24" i="1" s="1"/>
  <c r="E76" i="1"/>
  <c r="O26" i="1"/>
  <c r="E26" i="1" s="1"/>
  <c r="E27" i="1"/>
  <c r="O25" i="1"/>
  <c r="Q26" i="1"/>
  <c r="L26" i="1"/>
  <c r="L25" i="1" s="1"/>
  <c r="L19" i="1" s="1"/>
  <c r="L18" i="1" s="1"/>
  <c r="BB18" i="1"/>
  <c r="AR25" i="1"/>
  <c r="AR20" i="1"/>
  <c r="AW26" i="1"/>
  <c r="AW25" i="1" s="1"/>
  <c r="AW19" i="1" s="1"/>
  <c r="AW18" i="1" s="1"/>
  <c r="AX20" i="1"/>
  <c r="AO45" i="1"/>
  <c r="AO26" i="1"/>
  <c r="AS25" i="1"/>
  <c r="AT30" i="1"/>
  <c r="AP20" i="1"/>
  <c r="AP18" i="1" s="1"/>
  <c r="AQ26" i="1"/>
  <c r="V26" i="1"/>
  <c r="V25" i="1" s="1"/>
  <c r="V19" i="1" s="1"/>
  <c r="V18" i="1" s="1"/>
  <c r="N19" i="1" l="1"/>
  <c r="I25" i="1"/>
  <c r="M19" i="1"/>
  <c r="H25" i="1"/>
  <c r="M20" i="1"/>
  <c r="H20" i="1" s="1"/>
  <c r="H45" i="1"/>
  <c r="K19" i="1"/>
  <c r="F25" i="1"/>
  <c r="J45" i="1"/>
  <c r="E46" i="1"/>
  <c r="Q25" i="1"/>
  <c r="G26" i="1"/>
  <c r="O19" i="1"/>
  <c r="E25" i="1"/>
  <c r="AO20" i="1"/>
  <c r="AX18" i="1"/>
  <c r="AR19" i="1"/>
  <c r="AQ25" i="1"/>
  <c r="AT26" i="1"/>
  <c r="AT25" i="1" s="1"/>
  <c r="AT19" i="1" s="1"/>
  <c r="AT18" i="1" s="1"/>
  <c r="AS19" i="1"/>
  <c r="AO25" i="1"/>
  <c r="AL33" i="1"/>
  <c r="AG33" i="1" s="1"/>
  <c r="AL31" i="1"/>
  <c r="AG31" i="1" s="1"/>
  <c r="AM31" i="1"/>
  <c r="AH31" i="1" s="1"/>
  <c r="AL29" i="1"/>
  <c r="AG29" i="1" s="1"/>
  <c r="AL28" i="1"/>
  <c r="AG28" i="1" s="1"/>
  <c r="J20" i="1" l="1"/>
  <c r="E45" i="1"/>
  <c r="F19" i="1"/>
  <c r="K18" i="1"/>
  <c r="F18" i="1" s="1"/>
  <c r="M18" i="1"/>
  <c r="H18" i="1" s="1"/>
  <c r="H19" i="1"/>
  <c r="I19" i="1"/>
  <c r="N18" i="1"/>
  <c r="I18" i="1" s="1"/>
  <c r="E19" i="1"/>
  <c r="O18" i="1"/>
  <c r="Q19" i="1"/>
  <c r="G25" i="1"/>
  <c r="AO19" i="1"/>
  <c r="AS18" i="1"/>
  <c r="AQ19" i="1"/>
  <c r="AR18" i="1"/>
  <c r="AJ49" i="1"/>
  <c r="AE49" i="1" s="1"/>
  <c r="AJ50" i="1"/>
  <c r="AE50" i="1" s="1"/>
  <c r="AK76" i="1"/>
  <c r="AL76" i="1"/>
  <c r="AG76" i="1" s="1"/>
  <c r="AM76" i="1"/>
  <c r="AN76" i="1"/>
  <c r="AI76" i="1" s="1"/>
  <c r="AG71" i="1"/>
  <c r="AJ77" i="1"/>
  <c r="AE71" i="1"/>
  <c r="AN56" i="1"/>
  <c r="AI56" i="1" s="1"/>
  <c r="AM47" i="1"/>
  <c r="AL47" i="1"/>
  <c r="AJ48" i="1"/>
  <c r="AE48" i="1" s="1"/>
  <c r="AN47" i="1"/>
  <c r="AK47" i="1"/>
  <c r="AN32" i="1"/>
  <c r="AI32" i="1" s="1"/>
  <c r="AM32" i="1"/>
  <c r="AH32" i="1" s="1"/>
  <c r="AN30" i="1"/>
  <c r="AI30" i="1" s="1"/>
  <c r="AM30" i="1"/>
  <c r="AH30" i="1" s="1"/>
  <c r="AK30" i="1"/>
  <c r="AF30" i="1" s="1"/>
  <c r="AJ29" i="1"/>
  <c r="AE29" i="1" s="1"/>
  <c r="AN27" i="1"/>
  <c r="AI27" i="1" s="1"/>
  <c r="AM27" i="1"/>
  <c r="AH27" i="1" s="1"/>
  <c r="AK27" i="1"/>
  <c r="AF27" i="1" s="1"/>
  <c r="AN23" i="1"/>
  <c r="AI23" i="1" s="1"/>
  <c r="AM23" i="1"/>
  <c r="AH23" i="1" s="1"/>
  <c r="AL23" i="1"/>
  <c r="AG23" i="1" s="1"/>
  <c r="AK23" i="1"/>
  <c r="AF23" i="1" s="1"/>
  <c r="AJ23" i="1"/>
  <c r="AE23" i="1" s="1"/>
  <c r="AN21" i="1"/>
  <c r="AI21" i="1" s="1"/>
  <c r="AM21" i="1"/>
  <c r="AH21" i="1" s="1"/>
  <c r="AL21" i="1"/>
  <c r="AG21" i="1" s="1"/>
  <c r="AK21" i="1"/>
  <c r="AF21" i="1" s="1"/>
  <c r="AJ21" i="1"/>
  <c r="AE21" i="1" s="1"/>
  <c r="C17" i="1"/>
  <c r="D17" i="1" s="1"/>
  <c r="E20" i="1" l="1"/>
  <c r="J18" i="1"/>
  <c r="E18" i="1" s="1"/>
  <c r="Q18" i="1"/>
  <c r="G18" i="1" s="1"/>
  <c r="G19" i="1"/>
  <c r="AN46" i="1"/>
  <c r="AI46" i="1" s="1"/>
  <c r="AI47" i="1"/>
  <c r="AM46" i="1"/>
  <c r="AH46" i="1" s="1"/>
  <c r="AH47" i="1"/>
  <c r="AJ76" i="1"/>
  <c r="AE76" i="1" s="1"/>
  <c r="AE77" i="1"/>
  <c r="AM22" i="1"/>
  <c r="AH22" i="1" s="1"/>
  <c r="AH71" i="1"/>
  <c r="AK22" i="1"/>
  <c r="AF22" i="1" s="1"/>
  <c r="AF71" i="1"/>
  <c r="AK46" i="1"/>
  <c r="AF46" i="1" s="1"/>
  <c r="AF47" i="1"/>
  <c r="AL46" i="1"/>
  <c r="AG46" i="1" s="1"/>
  <c r="AG47" i="1"/>
  <c r="AN22" i="1"/>
  <c r="AI22" i="1" s="1"/>
  <c r="AM24" i="1"/>
  <c r="AH24" i="1" s="1"/>
  <c r="AH76" i="1"/>
  <c r="AK24" i="1"/>
  <c r="AF24" i="1" s="1"/>
  <c r="AF76" i="1"/>
  <c r="AQ18" i="1"/>
  <c r="AO18" i="1"/>
  <c r="AM26" i="1"/>
  <c r="AL27" i="1"/>
  <c r="AG27" i="1" s="1"/>
  <c r="AJ28" i="1"/>
  <c r="AJ51" i="1"/>
  <c r="AN26" i="1"/>
  <c r="AJ22" i="1"/>
  <c r="AE22" i="1" s="1"/>
  <c r="AK26" i="1"/>
  <c r="AN24" i="1"/>
  <c r="AI24" i="1" s="1"/>
  <c r="AK56" i="1"/>
  <c r="AL22" i="1"/>
  <c r="AG22" i="1" s="1"/>
  <c r="AL56" i="1"/>
  <c r="AJ31" i="1"/>
  <c r="AL30" i="1"/>
  <c r="AG30" i="1" s="1"/>
  <c r="AL24" i="1"/>
  <c r="AG24" i="1" s="1"/>
  <c r="AJ33" i="1"/>
  <c r="AL32" i="1"/>
  <c r="AG32" i="1" s="1"/>
  <c r="AM56" i="1"/>
  <c r="AJ24" i="1" l="1"/>
  <c r="AE24" i="1" s="1"/>
  <c r="AN45" i="1"/>
  <c r="AN20" i="1" s="1"/>
  <c r="AI20" i="1" s="1"/>
  <c r="AJ30" i="1"/>
  <c r="AE30" i="1" s="1"/>
  <c r="AE31" i="1"/>
  <c r="AK25" i="1"/>
  <c r="AF26" i="1"/>
  <c r="AN25" i="1"/>
  <c r="AI26" i="1"/>
  <c r="AI45" i="1"/>
  <c r="AJ27" i="1"/>
  <c r="AE27" i="1" s="1"/>
  <c r="AE28" i="1"/>
  <c r="AM45" i="1"/>
  <c r="AH56" i="1"/>
  <c r="AJ32" i="1"/>
  <c r="AE32" i="1" s="1"/>
  <c r="AE33" i="1"/>
  <c r="AL45" i="1"/>
  <c r="AG56" i="1"/>
  <c r="AK45" i="1"/>
  <c r="AF56" i="1"/>
  <c r="AJ47" i="1"/>
  <c r="AE51" i="1"/>
  <c r="AM25" i="1"/>
  <c r="AH26" i="1"/>
  <c r="AJ56" i="1"/>
  <c r="AL26" i="1"/>
  <c r="AJ26" i="1" l="1"/>
  <c r="AE26" i="1" s="1"/>
  <c r="AL25" i="1"/>
  <c r="AG26" i="1"/>
  <c r="AE56" i="1"/>
  <c r="AJ25" i="1"/>
  <c r="AM19" i="1"/>
  <c r="AH25" i="1"/>
  <c r="AJ46" i="1"/>
  <c r="AE46" i="1" s="1"/>
  <c r="AE47" i="1"/>
  <c r="AK20" i="1"/>
  <c r="AF20" i="1" s="1"/>
  <c r="AF45" i="1"/>
  <c r="AL20" i="1"/>
  <c r="AG20" i="1" s="1"/>
  <c r="AG45" i="1"/>
  <c r="AM20" i="1"/>
  <c r="AH20" i="1" s="1"/>
  <c r="AH45" i="1"/>
  <c r="AN19" i="1"/>
  <c r="AI25" i="1"/>
  <c r="AK19" i="1"/>
  <c r="AF25" i="1"/>
  <c r="AF19" i="1" l="1"/>
  <c r="AK18" i="1"/>
  <c r="AF18" i="1" s="1"/>
  <c r="AI19" i="1"/>
  <c r="AN18" i="1"/>
  <c r="AI18" i="1" s="1"/>
  <c r="AH19" i="1"/>
  <c r="AM18" i="1"/>
  <c r="AH18" i="1" s="1"/>
  <c r="AJ19" i="1"/>
  <c r="AE25" i="1"/>
  <c r="AJ45" i="1"/>
  <c r="AL19" i="1"/>
  <c r="AG25" i="1"/>
  <c r="AL18" i="1" l="1"/>
  <c r="AG18" i="1" s="1"/>
  <c r="AG19" i="1"/>
  <c r="AJ20" i="1"/>
  <c r="AE20" i="1" s="1"/>
  <c r="AE45" i="1"/>
  <c r="AE19" i="1"/>
  <c r="AJ18" i="1" l="1"/>
  <c r="AE18" i="1" s="1"/>
</calcChain>
</file>

<file path=xl/sharedStrings.xml><?xml version="1.0" encoding="utf-8"?>
<sst xmlns="http://schemas.openxmlformats.org/spreadsheetml/2006/main" count="313" uniqueCount="194">
  <si>
    <t>к приказу Минэнерго России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</si>
  <si>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</si>
  <si>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</si>
  <si>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Всего</t>
  </si>
  <si>
    <t>оборудование и материалы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</si>
  <si>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</si>
  <si>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</si>
  <si>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</si>
  <si>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</si>
  <si>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</si>
  <si>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</si>
  <si>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</si>
  <si>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</si>
  <si>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</si>
  <si>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</si>
  <si>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</si>
  <si>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</si>
  <si>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</si>
  <si>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</si>
  <si>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</si>
  <si>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</si>
  <si>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</si>
  <si>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</si>
  <si>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</si>
  <si>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</si>
  <si>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</si>
  <si>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(реконструкция)
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</si>
  <si>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</si>
  <si>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</si>
  <si>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</si>
  <si>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</t>
  </si>
  <si>
    <t>нд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</si>
  <si>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</si>
  <si>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</si>
  <si>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энергопринимающих устройств потребителей свыше 150 кВт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</si>
  <si>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</si>
  <si>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</si>
  <si>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</si>
  <si>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</si>
  <si>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</si>
  <si>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</si>
  <si>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</si>
  <si>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</si>
  <si>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</si>
  <si>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</si>
  <si>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</si>
  <si>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</si>
  <si>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</si>
  <si>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</si>
  <si>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</si>
  <si>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</si>
  <si>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</si>
  <si>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</si>
  <si>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</si>
  <si>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</si>
  <si>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</si>
  <si>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</si>
  <si>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</si>
  <si>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</si>
  <si>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</si>
  <si>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ПС 35/6 кВ "Центральная" </t>
  </si>
  <si>
    <t>G_ПС35.03-01.П16-УУЭ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</si>
  <si>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</si>
  <si>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</si>
  <si>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</si>
  <si>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</si>
  <si>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</si>
  <si>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</si>
  <si>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</si>
  <si>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</si>
  <si>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</si>
  <si>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</si>
  <si>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</si>
  <si>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</si>
  <si>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</si>
  <si>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</si>
  <si>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</si>
  <si>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</si>
  <si>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</si>
  <si>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</si>
  <si>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</si>
  <si>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</si>
  <si>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</si>
  <si>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</si>
  <si>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</si>
  <si>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</si>
  <si>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</si>
  <si>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</si>
  <si>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</si>
  <si>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</si>
  <si>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</si>
  <si>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</si>
  <si>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</si>
  <si>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</si>
  <si>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</si>
  <si>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</si>
  <si>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</si>
  <si>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</si>
  <si>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</si>
  <si>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</si>
  <si>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</si>
  <si>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</si>
  <si>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</si>
  <si>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</si>
  <si>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</si>
  <si>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</si>
  <si>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</si>
  <si>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</si>
  <si>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Реконструкция  ПС 35/6 кВ "Дивизионная "(приобретение  трансформаторов 2х6300 кВА)</t>
  </si>
  <si>
    <t>1.2.1.1.</t>
  </si>
  <si>
    <t>Оформление земельных участков</t>
  </si>
  <si>
    <t xml:space="preserve">Строительство ВЛЗ от ПС "БВС" ф.9 </t>
  </si>
  <si>
    <t>I квартал</t>
  </si>
  <si>
    <t>Всего, в том числе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</si>
  <si>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</si>
  <si>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</si>
  <si>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</si>
  <si>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>II квартал</t>
  </si>
  <si>
    <t>III квартал</t>
  </si>
  <si>
    <t>IV квартал</t>
  </si>
  <si>
    <t>План</t>
  </si>
  <si>
    <t>Освоение капитальных вложений 2018 года млн.рублей (без НДС)</t>
  </si>
  <si>
    <t>Факт</t>
  </si>
  <si>
    <t>проектно-изыскаиельские работы</t>
  </si>
  <si>
    <t>строительные работы,реконструкця, монтаж оборудования</t>
  </si>
  <si>
    <t>Финансирование капитальных вложений 2018 года, млн.рублей (с НДС)</t>
  </si>
  <si>
    <t>Номер группы инвестиционных проектов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</si>
  <si>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</si>
  <si>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</si>
  <si>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</si>
  <si>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</si>
  <si>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</si>
  <si>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</si>
  <si>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</si>
  <si>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</si>
  <si>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</si>
  <si>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</si>
  <si>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</si>
  <si>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</si>
  <si>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</si>
  <si>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</si>
  <si>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</si>
  <si>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</si>
  <si>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</si>
  <si>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</si>
  <si>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</si>
  <si>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</si>
  <si>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</si>
  <si>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</si>
  <si>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</si>
  <si>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</si>
  <si>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</si>
  <si>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</si>
  <si>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</si>
  <si>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</si>
  <si>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</si>
  <si>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</si>
  <si>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</si>
  <si>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</si>
  <si>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</si>
  <si>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</si>
  <si>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</si>
  <si>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</si>
  <si>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</si>
  <si>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</si>
  <si>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</si>
  <si>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</si>
  <si>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</si>
  <si>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</si>
  <si>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</si>
  <si>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</si>
  <si>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</si>
  <si>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</si>
  <si>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</si>
  <si>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7.4.5.</t>
  </si>
  <si>
    <t>7.4.3.</t>
  </si>
  <si>
    <t>7.4.4.</t>
  </si>
  <si>
    <t>Приложение  № 17</t>
  </si>
  <si>
    <t>от «25» апреля 2018 г. №320</t>
  </si>
  <si>
    <t>Форма 17. Отчет об исполнении основых этапов работ по инвестиционным проектам (квартальный)</t>
  </si>
  <si>
    <t xml:space="preserve">                                                                                Отчет о реализации инвестиционной программы   АО "Улан-Удэ Энерго"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</si>
  <si>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</si>
  <si>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Год раскрытия информации: 2018 год.</t>
  </si>
  <si>
    <t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</t>
  </si>
  <si>
    <t>реквизиты решения органа исполнительной власти, утвердившего инвестиционную программу</t>
  </si>
  <si>
    <t>F_01.005-УУЭ</t>
  </si>
  <si>
    <t>E_50_УУЭ</t>
  </si>
  <si>
    <t>E_51_УУЭ</t>
  </si>
  <si>
    <t>За 3 квартал 2018 года</t>
  </si>
  <si>
    <t>Строительство КЛ-10 кВ  ф.7,8 ПС "БЦС" на РП-16</t>
  </si>
  <si>
    <t>G_01.225-УУЭ</t>
  </si>
  <si>
    <t>Строительство КЛ-6 кВ от РП-7 до ТП-690</t>
  </si>
  <si>
    <t>F_34-УУЭ</t>
  </si>
  <si>
    <t>Оперативная блокировка на ПС 35 кВ (Сосновая, КТП-1 , Горсад -2017г., Левобережная,Дивизионная, БМДК, ГВП, Центральная - 2018г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</si>
</sst>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/>
    </xf>
    <xf numFmtId="2" fontId="1" fillId="4" borderId="1" xfId="0" applyNumberFormat="1" applyFont="1" applyFill="1" applyBorder="1" applyAlignment="1">
      <alignment horizont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C0504D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504D"/>
    <pageSetUpPr fitToPage="1"/>
  </sheetPr>
  <dimension ref="A1:ANB77"/>
  <sheetViews>
    <sheetView tabSelected="1" view="pageBreakPreview" topLeftCell="AD13" zoomScaleNormal="75" workbookViewId="0">
      <selection activeCell="AK16" sqref="AK16"/>
    </sheetView>
  </sheetViews>
  <sheetFormatPr defaultRowHeight="15.75" x14ac:dyDescent="0.25"/>
  <cols>
    <col min="1" max="1" width="9" style="1" customWidth="1"/>
    <col min="2" max="2" width="73.125" style="1" customWidth="1"/>
    <col min="3" max="3" width="23.5" style="1" customWidth="1"/>
    <col min="4" max="4" width="14.375" style="1" customWidth="1"/>
    <col min="5" max="5" width="8" style="1" customWidth="1"/>
    <col min="6" max="6" width="8.375" style="1" customWidth="1"/>
    <col min="7" max="7" width="9.875" style="1" customWidth="1"/>
    <col min="8" max="8" width="10.5" style="1" customWidth="1"/>
    <col min="9" max="9" width="6.75" style="1" customWidth="1"/>
    <col min="10" max="18" width="11.125" style="1" customWidth="1"/>
    <col min="19" max="19" width="9.375" style="1" customWidth="1"/>
    <col min="20" max="29" width="11.125" style="1" customWidth="1"/>
    <col min="30" max="35" width="8.375" style="1" customWidth="1"/>
    <col min="36" max="36" width="6.75" style="1" bestFit="1" customWidth="1"/>
    <col min="37" max="37" width="8.25" style="1" customWidth="1"/>
    <col min="38" max="38" width="7.5" style="1" customWidth="1"/>
    <col min="39" max="39" width="8.75" style="1" customWidth="1"/>
    <col min="40" max="45" width="9" style="1" customWidth="1"/>
    <col min="46" max="46" width="13.625" style="1" customWidth="1"/>
    <col min="47" max="220" width="9" style="1" customWidth="1"/>
    <col min="221" max="221" width="36.875" style="1" customWidth="1"/>
    <col min="222" max="222" width="7.125" style="1" customWidth="1"/>
    <col min="223" max="223" width="6" style="1" customWidth="1"/>
    <col min="224" max="224" width="5.75" style="1" customWidth="1"/>
    <col min="225" max="225" width="10.5" style="1" customWidth="1"/>
    <col min="226" max="226" width="7.5" style="1" customWidth="1"/>
    <col min="227" max="227" width="6.375" style="1" customWidth="1"/>
    <col min="228" max="228" width="6.5" style="1" customWidth="1"/>
    <col min="229" max="229" width="6.375" style="1" customWidth="1"/>
    <col min="230" max="230" width="7.875" style="1" customWidth="1"/>
    <col min="231" max="231" width="7.75" style="1" customWidth="1"/>
    <col min="232" max="235" width="6.5" style="1" customWidth="1"/>
    <col min="236" max="236" width="6.875" style="1" customWidth="1"/>
    <col min="237" max="237" width="9" style="1" customWidth="1"/>
    <col min="238" max="238" width="6.125" style="1" customWidth="1"/>
    <col min="239" max="239" width="7.5" style="1" customWidth="1"/>
    <col min="240" max="240" width="7.625" style="1" customWidth="1"/>
    <col min="241" max="241" width="7.75" style="1" customWidth="1"/>
    <col min="242" max="242" width="10.125" style="1" customWidth="1"/>
    <col min="243" max="243" width="12" style="1" customWidth="1"/>
    <col min="244" max="244" width="10.25" style="1" customWidth="1"/>
    <col min="245" max="245" width="8.75" style="1" customWidth="1"/>
    <col min="246" max="246" width="7.75" style="1" customWidth="1"/>
    <col min="247" max="247" width="9.125" style="1" customWidth="1"/>
    <col min="248" max="248" width="9.875" style="1" customWidth="1"/>
    <col min="249" max="249" width="7.75" style="1" customWidth="1"/>
    <col min="250" max="250" width="9.375" style="1" customWidth="1"/>
    <col min="251" max="251" width="9" style="1" customWidth="1"/>
    <col min="252" max="252" width="5.875" style="1" customWidth="1"/>
    <col min="253" max="253" width="7.125" style="1" customWidth="1"/>
    <col min="254" max="254" width="8.125" style="1" customWidth="1"/>
    <col min="255" max="255" width="10.25" style="1" customWidth="1"/>
    <col min="256" max="476" width="9" style="1" customWidth="1"/>
    <col min="477" max="477" width="36.875" style="1" customWidth="1"/>
    <col min="478" max="478" width="7.125" style="1" customWidth="1"/>
    <col min="479" max="479" width="6" style="1" customWidth="1"/>
    <col min="480" max="480" width="5.75" style="1" customWidth="1"/>
    <col min="481" max="481" width="10.5" style="1" customWidth="1"/>
    <col min="482" max="482" width="7.5" style="1" customWidth="1"/>
    <col min="483" max="483" width="6.375" style="1" customWidth="1"/>
    <col min="484" max="484" width="6.5" style="1" customWidth="1"/>
    <col min="485" max="485" width="6.375" style="1" customWidth="1"/>
    <col min="486" max="486" width="7.875" style="1" customWidth="1"/>
    <col min="487" max="487" width="7.75" style="1" customWidth="1"/>
    <col min="488" max="491" width="6.5" style="1" customWidth="1"/>
    <col min="492" max="492" width="6.875" style="1" customWidth="1"/>
    <col min="493" max="493" width="9" style="1" customWidth="1"/>
    <col min="494" max="494" width="6.125" style="1" customWidth="1"/>
    <col min="495" max="495" width="7.5" style="1" customWidth="1"/>
    <col min="496" max="496" width="7.625" style="1" customWidth="1"/>
    <col min="497" max="497" width="7.75" style="1" customWidth="1"/>
    <col min="498" max="498" width="10.125" style="1" customWidth="1"/>
    <col min="499" max="499" width="12" style="1" customWidth="1"/>
    <col min="500" max="500" width="10.25" style="1" customWidth="1"/>
    <col min="501" max="501" width="8.75" style="1" customWidth="1"/>
    <col min="502" max="502" width="7.75" style="1" customWidth="1"/>
    <col min="503" max="503" width="9.125" style="1" customWidth="1"/>
    <col min="504" max="504" width="9.875" style="1" customWidth="1"/>
    <col min="505" max="505" width="7.75" style="1" customWidth="1"/>
    <col min="506" max="506" width="9.375" style="1" customWidth="1"/>
    <col min="507" max="507" width="9" style="1" customWidth="1"/>
    <col min="508" max="508" width="5.875" style="1" customWidth="1"/>
    <col min="509" max="509" width="7.125" style="1" customWidth="1"/>
    <col min="510" max="510" width="8.125" style="1" customWidth="1"/>
    <col min="511" max="511" width="10.25" style="1" customWidth="1"/>
    <col min="512" max="732" width="9" style="1" customWidth="1"/>
    <col min="733" max="733" width="36.875" style="1" customWidth="1"/>
    <col min="734" max="734" width="7.125" style="1" customWidth="1"/>
    <col min="735" max="735" width="6" style="1" customWidth="1"/>
    <col min="736" max="736" width="5.75" style="1" customWidth="1"/>
    <col min="737" max="737" width="10.5" style="1" customWidth="1"/>
    <col min="738" max="738" width="7.5" style="1" customWidth="1"/>
    <col min="739" max="739" width="6.375" style="1" customWidth="1"/>
    <col min="740" max="740" width="6.5" style="1" customWidth="1"/>
    <col min="741" max="741" width="6.375" style="1" customWidth="1"/>
    <col min="742" max="742" width="7.875" style="1" customWidth="1"/>
    <col min="743" max="743" width="7.75" style="1" customWidth="1"/>
    <col min="744" max="747" width="6.5" style="1" customWidth="1"/>
    <col min="748" max="748" width="6.875" style="1" customWidth="1"/>
    <col min="749" max="749" width="9" style="1" customWidth="1"/>
    <col min="750" max="750" width="6.125" style="1" customWidth="1"/>
    <col min="751" max="751" width="7.5" style="1" customWidth="1"/>
    <col min="752" max="752" width="7.625" style="1" customWidth="1"/>
    <col min="753" max="753" width="7.75" style="1" customWidth="1"/>
    <col min="754" max="754" width="10.125" style="1" customWidth="1"/>
    <col min="755" max="755" width="12" style="1" customWidth="1"/>
    <col min="756" max="756" width="10.25" style="1" customWidth="1"/>
    <col min="757" max="757" width="8.75" style="1" customWidth="1"/>
    <col min="758" max="758" width="7.75" style="1" customWidth="1"/>
    <col min="759" max="759" width="9.125" style="1" customWidth="1"/>
    <col min="760" max="760" width="9.875" style="1" customWidth="1"/>
    <col min="761" max="761" width="7.75" style="1" customWidth="1"/>
    <col min="762" max="762" width="9.375" style="1" customWidth="1"/>
    <col min="763" max="763" width="9" style="1" customWidth="1"/>
    <col min="764" max="764" width="5.875" style="1" customWidth="1"/>
    <col min="765" max="765" width="7.125" style="1" customWidth="1"/>
    <col min="766" max="766" width="8.125" style="1" customWidth="1"/>
    <col min="767" max="767" width="10.25" style="1" customWidth="1"/>
    <col min="768" max="988" width="9" style="1" customWidth="1"/>
    <col min="989" max="989" width="36.875" style="1" customWidth="1"/>
    <col min="990" max="990" width="7.125" style="1" customWidth="1"/>
    <col min="991" max="991" width="6" style="1" customWidth="1"/>
    <col min="992" max="992" width="5.75" style="1" customWidth="1"/>
    <col min="993" max="993" width="10.5" style="1" customWidth="1"/>
    <col min="994" max="994" width="7.5" style="1" customWidth="1"/>
    <col min="995" max="995" width="6.375" style="1" customWidth="1"/>
    <col min="996" max="996" width="6.5" style="1" customWidth="1"/>
    <col min="997" max="997" width="6.375" style="1" customWidth="1"/>
    <col min="998" max="998" width="7.875" style="1" customWidth="1"/>
    <col min="999" max="999" width="7.75" style="1" customWidth="1"/>
    <col min="1000" max="1003" width="6.5" style="1" customWidth="1"/>
    <col min="1004" max="1004" width="6.875" style="1" customWidth="1"/>
    <col min="1005" max="1005" width="9" style="1" customWidth="1"/>
    <col min="1006" max="1006" width="6.125" style="1" customWidth="1"/>
    <col min="1007" max="1007" width="7.5" style="1" customWidth="1"/>
    <col min="1008" max="1008" width="7.625" style="1" customWidth="1"/>
    <col min="1009" max="1009" width="7.75" style="1" customWidth="1"/>
    <col min="1010" max="1010" width="10.125" style="1" customWidth="1"/>
    <col min="1011" max="1011" width="12" style="1" customWidth="1"/>
    <col min="1012" max="1012" width="10.25" style="1" customWidth="1"/>
    <col min="1013" max="1013" width="8.75" style="1" customWidth="1"/>
    <col min="1014" max="1014" width="7.75" style="1" customWidth="1"/>
    <col min="1015" max="1015" width="9.125" style="1" customWidth="1"/>
    <col min="1016" max="1016" width="9.875" style="1" customWidth="1"/>
    <col min="1017" max="1017" width="7.75" style="1" customWidth="1"/>
    <col min="1018" max="1018" width="9.375" style="1" customWidth="1"/>
    <col min="1019" max="1019" width="9" style="1" customWidth="1"/>
    <col min="1020" max="1020" width="5.875" style="1" customWidth="1"/>
    <col min="1021" max="1021" width="7.125" style="1" customWidth="1"/>
    <col min="1022" max="1022" width="8.125" style="1" customWidth="1"/>
    <col min="1023" max="1023" width="10.25" style="1" customWidth="1"/>
    <col min="1024" max="1042" width="9" style="1" customWidth="1"/>
  </cols>
  <sheetData>
    <row r="1" spans="1:55" ht="18.75" x14ac:dyDescent="0.25">
      <c r="AN1" s="2"/>
      <c r="BC1" s="2" t="s">
        <v>177</v>
      </c>
    </row>
    <row r="2" spans="1:55" ht="18.75" x14ac:dyDescent="0.3">
      <c r="AN2" s="3"/>
      <c r="BC2" s="3" t="s">
        <v>0</v>
      </c>
    </row>
    <row r="3" spans="1:55" ht="18.75" x14ac:dyDescent="0.3">
      <c r="A3" s="63" t="s">
        <v>179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54"/>
      <c r="AK3" s="54"/>
      <c r="AL3" s="54"/>
      <c r="AM3" s="54"/>
      <c r="AN3" s="55"/>
      <c r="BC3" s="3" t="s">
        <v>178</v>
      </c>
    </row>
    <row r="4" spans="1:55" x14ac:dyDescent="0.25">
      <c r="A4" s="65" t="s">
        <v>188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</row>
    <row r="5" spans="1:55" x14ac:dyDescent="0.25">
      <c r="A5" s="66" t="s">
        <v>180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</row>
    <row r="6" spans="1:55" x14ac:dyDescent="0.25">
      <c r="A6" s="67" t="s">
        <v>181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</row>
    <row r="7" spans="1:55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</row>
    <row r="8" spans="1:55" x14ac:dyDescent="0.25">
      <c r="A8" s="57"/>
      <c r="B8" s="54"/>
      <c r="C8" s="54"/>
      <c r="D8" s="54"/>
      <c r="E8" s="54"/>
      <c r="F8" s="54"/>
      <c r="G8" s="54"/>
      <c r="H8" s="54"/>
      <c r="I8" s="63" t="s">
        <v>182</v>
      </c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</row>
    <row r="9" spans="1:55" x14ac:dyDescent="0.25">
      <c r="A9" s="67" t="s">
        <v>183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</row>
    <row r="10" spans="1:55" x14ac:dyDescent="0.2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64" t="s">
        <v>184</v>
      </c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</row>
    <row r="11" spans="1:55" ht="15.75" customHeight="1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</row>
    <row r="12" spans="1:55" ht="22.5" customHeight="1" x14ac:dyDescent="0.25">
      <c r="A12" s="58" t="s">
        <v>126</v>
      </c>
      <c r="B12" s="58" t="s">
        <v>1</v>
      </c>
      <c r="C12" s="58" t="s">
        <v>2</v>
      </c>
      <c r="D12" s="70" t="s">
        <v>125</v>
      </c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2"/>
      <c r="AD12" s="70" t="s">
        <v>121</v>
      </c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2"/>
    </row>
    <row r="13" spans="1:55" ht="33.75" customHeight="1" x14ac:dyDescent="0.25">
      <c r="A13" s="58"/>
      <c r="B13" s="58"/>
      <c r="C13" s="58"/>
      <c r="D13" s="73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5"/>
      <c r="AD13" s="73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5"/>
    </row>
    <row r="14" spans="1:55" ht="33.75" customHeight="1" x14ac:dyDescent="0.25">
      <c r="A14" s="58"/>
      <c r="B14" s="58"/>
      <c r="C14" s="58"/>
      <c r="D14" s="51" t="s">
        <v>120</v>
      </c>
      <c r="E14" s="59" t="s">
        <v>122</v>
      </c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1"/>
      <c r="AD14" s="52" t="s">
        <v>120</v>
      </c>
      <c r="AE14" s="59" t="s">
        <v>122</v>
      </c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1"/>
    </row>
    <row r="15" spans="1:55" ht="33.75" customHeight="1" x14ac:dyDescent="0.25">
      <c r="A15" s="58"/>
      <c r="B15" s="58"/>
      <c r="C15" s="58"/>
      <c r="D15" s="68" t="s">
        <v>3</v>
      </c>
      <c r="E15" s="59" t="s">
        <v>3</v>
      </c>
      <c r="F15" s="60"/>
      <c r="G15" s="60"/>
      <c r="H15" s="60"/>
      <c r="I15" s="61"/>
      <c r="J15" s="59" t="s">
        <v>112</v>
      </c>
      <c r="K15" s="60"/>
      <c r="L15" s="60"/>
      <c r="M15" s="60"/>
      <c r="N15" s="61"/>
      <c r="O15" s="59" t="s">
        <v>117</v>
      </c>
      <c r="P15" s="60"/>
      <c r="Q15" s="60"/>
      <c r="R15" s="60"/>
      <c r="S15" s="61"/>
      <c r="T15" s="59" t="s">
        <v>118</v>
      </c>
      <c r="U15" s="60"/>
      <c r="V15" s="60"/>
      <c r="W15" s="60"/>
      <c r="X15" s="61"/>
      <c r="Y15" s="59" t="s">
        <v>119</v>
      </c>
      <c r="Z15" s="60"/>
      <c r="AA15" s="60"/>
      <c r="AB15" s="60"/>
      <c r="AC15" s="61"/>
      <c r="AD15" s="68" t="s">
        <v>3</v>
      </c>
      <c r="AE15" s="59" t="s">
        <v>3</v>
      </c>
      <c r="AF15" s="60"/>
      <c r="AG15" s="60"/>
      <c r="AH15" s="60"/>
      <c r="AI15" s="61"/>
      <c r="AJ15" s="59" t="s">
        <v>112</v>
      </c>
      <c r="AK15" s="60"/>
      <c r="AL15" s="60"/>
      <c r="AM15" s="60"/>
      <c r="AN15" s="61"/>
      <c r="AO15" s="59" t="s">
        <v>117</v>
      </c>
      <c r="AP15" s="60"/>
      <c r="AQ15" s="60"/>
      <c r="AR15" s="60"/>
      <c r="AS15" s="61"/>
      <c r="AT15" s="59" t="s">
        <v>118</v>
      </c>
      <c r="AU15" s="60"/>
      <c r="AV15" s="60"/>
      <c r="AW15" s="60"/>
      <c r="AX15" s="61"/>
      <c r="AY15" s="59" t="s">
        <v>119</v>
      </c>
      <c r="AZ15" s="60"/>
      <c r="BA15" s="60"/>
      <c r="BB15" s="60"/>
      <c r="BC15" s="61"/>
    </row>
    <row r="16" spans="1:55" ht="202.5" customHeight="1" x14ac:dyDescent="0.25">
      <c r="A16" s="58"/>
      <c r="B16" s="58"/>
      <c r="C16" s="58"/>
      <c r="D16" s="69"/>
      <c r="E16" s="50" t="s">
        <v>113</v>
      </c>
      <c r="F16" s="50" t="s">
        <v>123</v>
      </c>
      <c r="G16" s="50" t="s">
        <v>124</v>
      </c>
      <c r="H16" s="50" t="s">
        <v>4</v>
      </c>
      <c r="I16" s="50" t="s">
        <v>116</v>
      </c>
      <c r="J16" s="50" t="s">
        <v>113</v>
      </c>
      <c r="K16" s="50" t="s">
        <v>123</v>
      </c>
      <c r="L16" s="50" t="s">
        <v>124</v>
      </c>
      <c r="M16" s="50" t="s">
        <v>4</v>
      </c>
      <c r="N16" s="50" t="s">
        <v>116</v>
      </c>
      <c r="O16" s="50" t="s">
        <v>113</v>
      </c>
      <c r="P16" s="50" t="s">
        <v>123</v>
      </c>
      <c r="Q16" s="50" t="s">
        <v>124</v>
      </c>
      <c r="R16" s="50" t="s">
        <v>4</v>
      </c>
      <c r="S16" s="50" t="s">
        <v>116</v>
      </c>
      <c r="T16" s="50" t="s">
        <v>113</v>
      </c>
      <c r="U16" s="50" t="s">
        <v>123</v>
      </c>
      <c r="V16" s="50" t="s">
        <v>124</v>
      </c>
      <c r="W16" s="50" t="s">
        <v>4</v>
      </c>
      <c r="X16" s="50" t="s">
        <v>116</v>
      </c>
      <c r="Y16" s="50" t="s">
        <v>113</v>
      </c>
      <c r="Z16" s="50" t="s">
        <v>123</v>
      </c>
      <c r="AA16" s="50" t="s">
        <v>124</v>
      </c>
      <c r="AB16" s="50" t="s">
        <v>4</v>
      </c>
      <c r="AC16" s="50" t="s">
        <v>116</v>
      </c>
      <c r="AD16" s="69"/>
      <c r="AE16" s="50" t="s">
        <v>113</v>
      </c>
      <c r="AF16" s="50" t="s">
        <v>114</v>
      </c>
      <c r="AG16" s="50" t="s">
        <v>115</v>
      </c>
      <c r="AH16" s="50" t="s">
        <v>4</v>
      </c>
      <c r="AI16" s="50" t="s">
        <v>116</v>
      </c>
      <c r="AJ16" s="50" t="s">
        <v>113</v>
      </c>
      <c r="AK16" s="50" t="s">
        <v>114</v>
      </c>
      <c r="AL16" s="50" t="s">
        <v>115</v>
      </c>
      <c r="AM16" s="50" t="s">
        <v>4</v>
      </c>
      <c r="AN16" s="50" t="s">
        <v>116</v>
      </c>
      <c r="AO16" s="50" t="s">
        <v>113</v>
      </c>
      <c r="AP16" s="50" t="s">
        <v>114</v>
      </c>
      <c r="AQ16" s="50" t="s">
        <v>115</v>
      </c>
      <c r="AR16" s="50" t="s">
        <v>4</v>
      </c>
      <c r="AS16" s="50" t="s">
        <v>116</v>
      </c>
      <c r="AT16" s="50" t="s">
        <v>113</v>
      </c>
      <c r="AU16" s="50" t="s">
        <v>114</v>
      </c>
      <c r="AV16" s="50" t="s">
        <v>115</v>
      </c>
      <c r="AW16" s="50" t="s">
        <v>4</v>
      </c>
      <c r="AX16" s="50" t="s">
        <v>116</v>
      </c>
      <c r="AY16" s="50" t="s">
        <v>113</v>
      </c>
      <c r="AZ16" s="50" t="s">
        <v>114</v>
      </c>
      <c r="BA16" s="50" t="s">
        <v>115</v>
      </c>
      <c r="BB16" s="50" t="s">
        <v>4</v>
      </c>
      <c r="BC16" s="50" t="s">
        <v>116</v>
      </c>
    </row>
    <row r="17" spans="1:76" x14ac:dyDescent="0.25">
      <c r="A17" s="4">
        <v>1</v>
      </c>
      <c r="B17" s="6">
        <v>2</v>
      </c>
      <c r="C17" s="6">
        <f t="shared" ref="C17:D17" si="0">B17+1</f>
        <v>3</v>
      </c>
      <c r="D17" s="6">
        <f t="shared" si="0"/>
        <v>4</v>
      </c>
      <c r="E17" s="6" t="s">
        <v>127</v>
      </c>
      <c r="F17" s="6" t="s">
        <v>128</v>
      </c>
      <c r="G17" s="6" t="s">
        <v>129</v>
      </c>
      <c r="H17" s="6" t="s">
        <v>130</v>
      </c>
      <c r="I17" s="6" t="s">
        <v>131</v>
      </c>
      <c r="J17" s="6" t="s">
        <v>132</v>
      </c>
      <c r="K17" s="6" t="s">
        <v>133</v>
      </c>
      <c r="L17" s="6" t="s">
        <v>134</v>
      </c>
      <c r="M17" s="6" t="s">
        <v>135</v>
      </c>
      <c r="N17" s="6" t="s">
        <v>136</v>
      </c>
      <c r="O17" s="6" t="s">
        <v>137</v>
      </c>
      <c r="P17" s="6" t="s">
        <v>138</v>
      </c>
      <c r="Q17" s="6" t="s">
        <v>139</v>
      </c>
      <c r="R17" s="6" t="s">
        <v>140</v>
      </c>
      <c r="S17" s="6" t="s">
        <v>141</v>
      </c>
      <c r="T17" s="6" t="s">
        <v>142</v>
      </c>
      <c r="U17" s="6" t="s">
        <v>143</v>
      </c>
      <c r="V17" s="6" t="s">
        <v>144</v>
      </c>
      <c r="W17" s="6" t="s">
        <v>145</v>
      </c>
      <c r="X17" s="6" t="s">
        <v>146</v>
      </c>
      <c r="Y17" s="6" t="s">
        <v>147</v>
      </c>
      <c r="Z17" s="6" t="s">
        <v>148</v>
      </c>
      <c r="AA17" s="6" t="s">
        <v>149</v>
      </c>
      <c r="AB17" s="6" t="s">
        <v>150</v>
      </c>
      <c r="AC17" s="6" t="s">
        <v>151</v>
      </c>
      <c r="AD17" s="6">
        <v>6</v>
      </c>
      <c r="AE17" s="6" t="s">
        <v>152</v>
      </c>
      <c r="AF17" s="6" t="s">
        <v>153</v>
      </c>
      <c r="AG17" s="53" t="s">
        <v>154</v>
      </c>
      <c r="AH17" s="6" t="s">
        <v>155</v>
      </c>
      <c r="AI17" s="6" t="s">
        <v>156</v>
      </c>
      <c r="AJ17" s="6" t="s">
        <v>157</v>
      </c>
      <c r="AK17" s="6" t="s">
        <v>158</v>
      </c>
      <c r="AL17" s="6" t="s">
        <v>159</v>
      </c>
      <c r="AM17" s="6" t="s">
        <v>160</v>
      </c>
      <c r="AN17" s="6" t="s">
        <v>161</v>
      </c>
      <c r="AO17" s="6" t="s">
        <v>162</v>
      </c>
      <c r="AP17" s="6" t="s">
        <v>163</v>
      </c>
      <c r="AQ17" s="6" t="s">
        <v>164</v>
      </c>
      <c r="AR17" s="6" t="s">
        <v>165</v>
      </c>
      <c r="AS17" s="6" t="s">
        <v>166</v>
      </c>
      <c r="AT17" s="6" t="s">
        <v>167</v>
      </c>
      <c r="AU17" s="6" t="s">
        <v>168</v>
      </c>
      <c r="AV17" s="6" t="s">
        <v>169</v>
      </c>
      <c r="AW17" s="6" t="s">
        <v>170</v>
      </c>
      <c r="AX17" s="6" t="s">
        <v>171</v>
      </c>
      <c r="AY17" s="6" t="s">
        <v>172</v>
      </c>
      <c r="AZ17" s="6" t="s">
        <v>173</v>
      </c>
      <c r="BA17" s="6" t="s">
        <v>175</v>
      </c>
      <c r="BB17" s="6" t="s">
        <v>176</v>
      </c>
      <c r="BC17" s="6" t="s">
        <v>174</v>
      </c>
    </row>
    <row r="18" spans="1:76" ht="18.75" x14ac:dyDescent="0.25">
      <c r="A18" s="7" t="s">
        <v>5</v>
      </c>
      <c r="B18" s="8" t="s">
        <v>6</v>
      </c>
      <c r="C18" s="9" t="s">
        <v>7</v>
      </c>
      <c r="D18" s="10">
        <v>73.794135700400005</v>
      </c>
      <c r="E18" s="10">
        <f>J18+O18+T18+Y18</f>
        <v>23.272475279999998</v>
      </c>
      <c r="F18" s="10">
        <f t="shared" ref="F18:I18" si="1">K18+P18+U18+Z18</f>
        <v>0</v>
      </c>
      <c r="G18" s="10">
        <f t="shared" si="1"/>
        <v>17.55827056</v>
      </c>
      <c r="H18" s="10">
        <f t="shared" si="1"/>
        <v>4.7085696500000003</v>
      </c>
      <c r="I18" s="10">
        <f t="shared" si="1"/>
        <v>1.0056350700000001</v>
      </c>
      <c r="J18" s="10">
        <f t="shared" ref="J18:AC18" si="2">J19+J20+J21+J22+J23+J24</f>
        <v>8.0906632800000011</v>
      </c>
      <c r="K18" s="10">
        <f t="shared" si="2"/>
        <v>0</v>
      </c>
      <c r="L18" s="10">
        <f t="shared" si="2"/>
        <v>3.9630512200000001</v>
      </c>
      <c r="M18" s="10">
        <f t="shared" si="2"/>
        <v>4.1276120600000006</v>
      </c>
      <c r="N18" s="10">
        <f t="shared" si="2"/>
        <v>0</v>
      </c>
      <c r="O18" s="10">
        <f t="shared" si="2"/>
        <v>10.29328338</v>
      </c>
      <c r="P18" s="10">
        <f t="shared" si="2"/>
        <v>0</v>
      </c>
      <c r="Q18" s="10">
        <f t="shared" si="2"/>
        <v>9.3828243100000002</v>
      </c>
      <c r="R18" s="10">
        <f t="shared" si="2"/>
        <v>0</v>
      </c>
      <c r="S18" s="10">
        <f t="shared" si="2"/>
        <v>0.91045907000000004</v>
      </c>
      <c r="T18" s="10">
        <f t="shared" si="2"/>
        <v>4.8885286199999998</v>
      </c>
      <c r="U18" s="10">
        <f t="shared" si="2"/>
        <v>0</v>
      </c>
      <c r="V18" s="10">
        <f t="shared" si="2"/>
        <v>4.2123950299999997</v>
      </c>
      <c r="W18" s="10">
        <f t="shared" si="2"/>
        <v>0.58095759000000002</v>
      </c>
      <c r="X18" s="10">
        <f t="shared" si="2"/>
        <v>9.5175999999999997E-2</v>
      </c>
      <c r="Y18" s="10">
        <f t="shared" si="2"/>
        <v>0</v>
      </c>
      <c r="Z18" s="10">
        <f t="shared" si="2"/>
        <v>0</v>
      </c>
      <c r="AA18" s="10">
        <f t="shared" si="2"/>
        <v>0</v>
      </c>
      <c r="AB18" s="10">
        <f t="shared" si="2"/>
        <v>0</v>
      </c>
      <c r="AC18" s="10">
        <f t="shared" si="2"/>
        <v>0</v>
      </c>
      <c r="AD18" s="10">
        <f>AD19+AD20+AD21+AD22+AD23+AD24</f>
        <v>62.536593199999999</v>
      </c>
      <c r="AE18" s="10">
        <f t="shared" ref="AE18:AE24" si="3">AJ18+AO18+AT18+AY18</f>
        <v>33.597168140000001</v>
      </c>
      <c r="AF18" s="10">
        <f t="shared" ref="AF18:AI19" si="4">AK18+AP18+AU18+AZ18</f>
        <v>0</v>
      </c>
      <c r="AG18" s="10">
        <f t="shared" si="4"/>
        <v>21.243857239999997</v>
      </c>
      <c r="AH18" s="10">
        <f t="shared" si="4"/>
        <v>10.475494019999999</v>
      </c>
      <c r="AI18" s="10">
        <f t="shared" si="4"/>
        <v>1.8778168799999999</v>
      </c>
      <c r="AJ18" s="10">
        <f t="shared" ref="AJ18:AN18" si="5">AJ19+AJ20+AJ21+AJ22+AJ23+AJ24</f>
        <v>9.8783386499999999</v>
      </c>
      <c r="AK18" s="10">
        <f t="shared" si="5"/>
        <v>0</v>
      </c>
      <c r="AL18" s="10">
        <f t="shared" si="5"/>
        <v>7.1430599599999987</v>
      </c>
      <c r="AM18" s="10">
        <f t="shared" si="5"/>
        <v>2.7352786899999999</v>
      </c>
      <c r="AN18" s="10">
        <f t="shared" si="5"/>
        <v>0</v>
      </c>
      <c r="AO18" s="10">
        <f t="shared" ref="AO18:BC18" si="6">AO19+AO20+AO21+AO22+AO23+AO24</f>
        <v>9.0457947199999982</v>
      </c>
      <c r="AP18" s="10">
        <f t="shared" si="6"/>
        <v>0</v>
      </c>
      <c r="AQ18" s="10">
        <f t="shared" si="6"/>
        <v>4.8653813800000005</v>
      </c>
      <c r="AR18" s="10">
        <f t="shared" si="6"/>
        <v>2.48159646</v>
      </c>
      <c r="AS18" s="10">
        <f t="shared" si="6"/>
        <v>1.6988168799999999</v>
      </c>
      <c r="AT18" s="10">
        <f t="shared" si="6"/>
        <v>14.673034770000001</v>
      </c>
      <c r="AU18" s="10">
        <f t="shared" si="6"/>
        <v>0</v>
      </c>
      <c r="AV18" s="10">
        <f t="shared" si="6"/>
        <v>9.2354158999999996</v>
      </c>
      <c r="AW18" s="10">
        <f t="shared" si="6"/>
        <v>5.2586188700000003</v>
      </c>
      <c r="AX18" s="10">
        <f t="shared" si="6"/>
        <v>0.17899999999999999</v>
      </c>
      <c r="AY18" s="10">
        <f t="shared" si="6"/>
        <v>0</v>
      </c>
      <c r="AZ18" s="10">
        <f t="shared" si="6"/>
        <v>0</v>
      </c>
      <c r="BA18" s="10">
        <f t="shared" si="6"/>
        <v>0</v>
      </c>
      <c r="BB18" s="10">
        <f t="shared" si="6"/>
        <v>0</v>
      </c>
      <c r="BC18" s="10">
        <f t="shared" si="6"/>
        <v>0</v>
      </c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</row>
    <row r="19" spans="1:76" x14ac:dyDescent="0.25">
      <c r="A19" s="12" t="s">
        <v>8</v>
      </c>
      <c r="B19" s="13" t="s">
        <v>9</v>
      </c>
      <c r="C19" s="14" t="s">
        <v>7</v>
      </c>
      <c r="D19" s="15">
        <v>16.678999999999998</v>
      </c>
      <c r="E19" s="15">
        <f t="shared" ref="E19:E34" si="7">J19+O19+T19+Y19</f>
        <v>17.690270120000001</v>
      </c>
      <c r="F19" s="15">
        <f t="shared" ref="F19:F34" si="8">K19+P19+U19+Z19</f>
        <v>0</v>
      </c>
      <c r="G19" s="15">
        <f t="shared" ref="G19:G34" si="9">L19+Q19+V19+AA19</f>
        <v>17.55827056</v>
      </c>
      <c r="H19" s="15">
        <f t="shared" ref="H19:H34" si="10">M19+R19+W19+AB19</f>
        <v>0.13199955999999999</v>
      </c>
      <c r="I19" s="15">
        <f t="shared" ref="I19:I34" si="11">N19+S19+X19+AC19</f>
        <v>0</v>
      </c>
      <c r="J19" s="15">
        <f t="shared" ref="J19:AC19" si="12">J25</f>
        <v>3.9630512200000001</v>
      </c>
      <c r="K19" s="15">
        <f t="shared" si="12"/>
        <v>0</v>
      </c>
      <c r="L19" s="15">
        <f t="shared" si="12"/>
        <v>3.9630512200000001</v>
      </c>
      <c r="M19" s="15">
        <f t="shared" si="12"/>
        <v>0</v>
      </c>
      <c r="N19" s="15">
        <f t="shared" si="12"/>
        <v>0</v>
      </c>
      <c r="O19" s="15">
        <f t="shared" si="12"/>
        <v>9.3828243100000002</v>
      </c>
      <c r="P19" s="15">
        <f t="shared" si="12"/>
        <v>0</v>
      </c>
      <c r="Q19" s="15">
        <f t="shared" si="12"/>
        <v>9.3828243100000002</v>
      </c>
      <c r="R19" s="15">
        <f t="shared" si="12"/>
        <v>0</v>
      </c>
      <c r="S19" s="15">
        <f t="shared" si="12"/>
        <v>0</v>
      </c>
      <c r="T19" s="15">
        <f t="shared" si="12"/>
        <v>4.3443945900000003</v>
      </c>
      <c r="U19" s="15">
        <f t="shared" si="12"/>
        <v>0</v>
      </c>
      <c r="V19" s="15">
        <f t="shared" si="12"/>
        <v>4.2123950299999997</v>
      </c>
      <c r="W19" s="15">
        <f t="shared" si="12"/>
        <v>0.13199955999999999</v>
      </c>
      <c r="X19" s="15">
        <f t="shared" si="12"/>
        <v>0</v>
      </c>
      <c r="Y19" s="15">
        <f t="shared" si="12"/>
        <v>0</v>
      </c>
      <c r="Z19" s="15">
        <f t="shared" si="12"/>
        <v>0</v>
      </c>
      <c r="AA19" s="15">
        <f t="shared" si="12"/>
        <v>0</v>
      </c>
      <c r="AB19" s="15">
        <f t="shared" si="12"/>
        <v>0</v>
      </c>
      <c r="AC19" s="15">
        <f t="shared" si="12"/>
        <v>0</v>
      </c>
      <c r="AD19" s="15">
        <f>AD25</f>
        <v>14.134389199999999</v>
      </c>
      <c r="AE19" s="15">
        <f t="shared" si="3"/>
        <v>25.854325729999996</v>
      </c>
      <c r="AF19" s="15">
        <f t="shared" si="4"/>
        <v>0</v>
      </c>
      <c r="AG19" s="15">
        <f t="shared" si="4"/>
        <v>18.367273059999999</v>
      </c>
      <c r="AH19" s="15">
        <f t="shared" si="4"/>
        <v>6.8244079099999997</v>
      </c>
      <c r="AI19" s="15">
        <f t="shared" si="4"/>
        <v>0.66264475999999994</v>
      </c>
      <c r="AJ19" s="15">
        <f t="shared" ref="AJ19:AN19" si="13">AJ25</f>
        <v>9.8783386499999999</v>
      </c>
      <c r="AK19" s="15">
        <f t="shared" si="13"/>
        <v>0</v>
      </c>
      <c r="AL19" s="15">
        <f t="shared" si="13"/>
        <v>7.1430599599999987</v>
      </c>
      <c r="AM19" s="15">
        <f t="shared" si="13"/>
        <v>2.7352786899999999</v>
      </c>
      <c r="AN19" s="15">
        <f t="shared" si="13"/>
        <v>0</v>
      </c>
      <c r="AO19" s="15">
        <f t="shared" ref="AO19:BC19" si="14">AO25</f>
        <v>8.0096225999999984</v>
      </c>
      <c r="AP19" s="15">
        <f t="shared" si="14"/>
        <v>0</v>
      </c>
      <c r="AQ19" s="15">
        <f t="shared" si="14"/>
        <v>4.8653813800000005</v>
      </c>
      <c r="AR19" s="15">
        <f t="shared" si="14"/>
        <v>2.48159646</v>
      </c>
      <c r="AS19" s="15">
        <f t="shared" si="14"/>
        <v>0.66264475999999994</v>
      </c>
      <c r="AT19" s="15">
        <f t="shared" si="14"/>
        <v>7.9663644800000002</v>
      </c>
      <c r="AU19" s="15">
        <f t="shared" si="14"/>
        <v>0</v>
      </c>
      <c r="AV19" s="15">
        <f t="shared" si="14"/>
        <v>6.3588317199999995</v>
      </c>
      <c r="AW19" s="15">
        <f t="shared" si="14"/>
        <v>1.60753276</v>
      </c>
      <c r="AX19" s="15">
        <f t="shared" si="14"/>
        <v>0</v>
      </c>
      <c r="AY19" s="15">
        <f t="shared" si="14"/>
        <v>0</v>
      </c>
      <c r="AZ19" s="15">
        <f t="shared" si="14"/>
        <v>0</v>
      </c>
      <c r="BA19" s="15">
        <f t="shared" si="14"/>
        <v>0</v>
      </c>
      <c r="BB19" s="15">
        <f t="shared" si="14"/>
        <v>0</v>
      </c>
      <c r="BC19" s="15">
        <f t="shared" si="14"/>
        <v>0</v>
      </c>
    </row>
    <row r="20" spans="1:76" x14ac:dyDescent="0.25">
      <c r="A20" s="12" t="s">
        <v>10</v>
      </c>
      <c r="B20" s="13" t="s">
        <v>11</v>
      </c>
      <c r="C20" s="14" t="s">
        <v>7</v>
      </c>
      <c r="D20" s="16">
        <v>41.556060000399995</v>
      </c>
      <c r="E20" s="16">
        <f t="shared" si="7"/>
        <v>4.5765700900000006</v>
      </c>
      <c r="F20" s="16">
        <f t="shared" si="8"/>
        <v>0</v>
      </c>
      <c r="G20" s="16">
        <f t="shared" si="9"/>
        <v>0</v>
      </c>
      <c r="H20" s="16">
        <f t="shared" si="10"/>
        <v>4.5765700900000006</v>
      </c>
      <c r="I20" s="16">
        <f t="shared" si="11"/>
        <v>0</v>
      </c>
      <c r="J20" s="16">
        <f>J45</f>
        <v>4.1276120600000006</v>
      </c>
      <c r="K20" s="16">
        <f t="shared" ref="K20:N20" si="15">K45</f>
        <v>0</v>
      </c>
      <c r="L20" s="16">
        <f t="shared" si="15"/>
        <v>0</v>
      </c>
      <c r="M20" s="16">
        <f t="shared" si="15"/>
        <v>4.1276120600000006</v>
      </c>
      <c r="N20" s="16">
        <f t="shared" si="15"/>
        <v>0</v>
      </c>
      <c r="O20" s="16">
        <f>O45</f>
        <v>0</v>
      </c>
      <c r="P20" s="16">
        <f t="shared" ref="P20:S20" si="16">P45</f>
        <v>0</v>
      </c>
      <c r="Q20" s="16">
        <f t="shared" si="16"/>
        <v>0</v>
      </c>
      <c r="R20" s="16">
        <f t="shared" si="16"/>
        <v>0</v>
      </c>
      <c r="S20" s="16">
        <f t="shared" si="16"/>
        <v>0</v>
      </c>
      <c r="T20" s="16">
        <f>T45</f>
        <v>0.44895803000000001</v>
      </c>
      <c r="U20" s="16">
        <f t="shared" ref="U20:X20" si="17">U45</f>
        <v>0</v>
      </c>
      <c r="V20" s="16">
        <f t="shared" si="17"/>
        <v>0</v>
      </c>
      <c r="W20" s="16">
        <f t="shared" si="17"/>
        <v>0.44895803000000001</v>
      </c>
      <c r="X20" s="16">
        <f t="shared" si="17"/>
        <v>0</v>
      </c>
      <c r="Y20" s="16">
        <f>Y45</f>
        <v>0</v>
      </c>
      <c r="Z20" s="16">
        <f t="shared" ref="Z20:AC20" si="18">Z45</f>
        <v>0</v>
      </c>
      <c r="AA20" s="16">
        <f t="shared" si="18"/>
        <v>0</v>
      </c>
      <c r="AB20" s="16">
        <f t="shared" si="18"/>
        <v>0</v>
      </c>
      <c r="AC20" s="16">
        <f t="shared" si="18"/>
        <v>0</v>
      </c>
      <c r="AD20" s="16">
        <f>AD47</f>
        <v>35.216999999999999</v>
      </c>
      <c r="AE20" s="16">
        <f t="shared" si="3"/>
        <v>4.0487287900000002</v>
      </c>
      <c r="AF20" s="16">
        <f t="shared" ref="AF20:AF24" si="19">AK20+AP20+AU20+AZ20</f>
        <v>0</v>
      </c>
      <c r="AG20" s="16">
        <f t="shared" ref="AG20:AG24" si="20">AL20+AQ20+AV20+BA20</f>
        <v>0.39764268000000003</v>
      </c>
      <c r="AH20" s="16">
        <f t="shared" ref="AH20:AH24" si="21">AM20+AR20+AW20+BB20</f>
        <v>3.6510861100000001</v>
      </c>
      <c r="AI20" s="16">
        <f t="shared" ref="AI20:AI24" si="22">AN20+AS20+AX20+BC20</f>
        <v>0</v>
      </c>
      <c r="AJ20" s="16">
        <f t="shared" ref="AJ20:AN20" si="23">AJ45</f>
        <v>0</v>
      </c>
      <c r="AK20" s="16">
        <f t="shared" si="23"/>
        <v>0</v>
      </c>
      <c r="AL20" s="16">
        <f t="shared" si="23"/>
        <v>0</v>
      </c>
      <c r="AM20" s="16">
        <f t="shared" si="23"/>
        <v>0</v>
      </c>
      <c r="AN20" s="16">
        <f t="shared" si="23"/>
        <v>0</v>
      </c>
      <c r="AO20" s="16">
        <f t="shared" ref="AO20:BC20" si="24">AO45</f>
        <v>0</v>
      </c>
      <c r="AP20" s="16">
        <f t="shared" si="24"/>
        <v>0</v>
      </c>
      <c r="AQ20" s="16">
        <f t="shared" si="24"/>
        <v>0</v>
      </c>
      <c r="AR20" s="16">
        <f t="shared" si="24"/>
        <v>0</v>
      </c>
      <c r="AS20" s="16">
        <f t="shared" si="24"/>
        <v>0</v>
      </c>
      <c r="AT20" s="16">
        <f t="shared" si="24"/>
        <v>4.0487287900000002</v>
      </c>
      <c r="AU20" s="16">
        <f t="shared" si="24"/>
        <v>0</v>
      </c>
      <c r="AV20" s="16">
        <f t="shared" si="24"/>
        <v>0.39764268000000003</v>
      </c>
      <c r="AW20" s="16">
        <f t="shared" si="24"/>
        <v>3.6510861100000001</v>
      </c>
      <c r="AX20" s="16">
        <f t="shared" si="24"/>
        <v>0</v>
      </c>
      <c r="AY20" s="16">
        <f t="shared" si="24"/>
        <v>0</v>
      </c>
      <c r="AZ20" s="16">
        <f t="shared" si="24"/>
        <v>0</v>
      </c>
      <c r="BA20" s="16">
        <f t="shared" si="24"/>
        <v>0</v>
      </c>
      <c r="BB20" s="16">
        <f t="shared" si="24"/>
        <v>0</v>
      </c>
      <c r="BC20" s="16">
        <f t="shared" si="24"/>
        <v>0</v>
      </c>
    </row>
    <row r="21" spans="1:76" ht="31.5" x14ac:dyDescent="0.25">
      <c r="A21" s="12" t="s">
        <v>12</v>
      </c>
      <c r="B21" s="17" t="s">
        <v>13</v>
      </c>
      <c r="C21" s="18" t="s">
        <v>7</v>
      </c>
      <c r="D21" s="15">
        <v>0</v>
      </c>
      <c r="E21" s="15">
        <f t="shared" si="7"/>
        <v>0</v>
      </c>
      <c r="F21" s="15">
        <f t="shared" si="8"/>
        <v>0</v>
      </c>
      <c r="G21" s="15">
        <f t="shared" si="9"/>
        <v>0</v>
      </c>
      <c r="H21" s="15">
        <f t="shared" si="10"/>
        <v>0</v>
      </c>
      <c r="I21" s="15">
        <f t="shared" si="11"/>
        <v>0</v>
      </c>
      <c r="J21" s="15">
        <f t="shared" ref="J21:AC21" si="25">J68</f>
        <v>0</v>
      </c>
      <c r="K21" s="15">
        <f t="shared" si="25"/>
        <v>0</v>
      </c>
      <c r="L21" s="15">
        <f t="shared" si="25"/>
        <v>0</v>
      </c>
      <c r="M21" s="15">
        <f t="shared" si="25"/>
        <v>0</v>
      </c>
      <c r="N21" s="15">
        <f t="shared" si="25"/>
        <v>0</v>
      </c>
      <c r="O21" s="15">
        <f t="shared" si="25"/>
        <v>0</v>
      </c>
      <c r="P21" s="15">
        <f t="shared" si="25"/>
        <v>0</v>
      </c>
      <c r="Q21" s="15">
        <f t="shared" si="25"/>
        <v>0</v>
      </c>
      <c r="R21" s="15">
        <f t="shared" si="25"/>
        <v>0</v>
      </c>
      <c r="S21" s="15">
        <f t="shared" si="25"/>
        <v>0</v>
      </c>
      <c r="T21" s="15">
        <f t="shared" si="25"/>
        <v>0</v>
      </c>
      <c r="U21" s="15">
        <f t="shared" si="25"/>
        <v>0</v>
      </c>
      <c r="V21" s="15">
        <f t="shared" si="25"/>
        <v>0</v>
      </c>
      <c r="W21" s="15">
        <f t="shared" si="25"/>
        <v>0</v>
      </c>
      <c r="X21" s="15">
        <f t="shared" si="25"/>
        <v>0</v>
      </c>
      <c r="Y21" s="15">
        <f t="shared" si="25"/>
        <v>0</v>
      </c>
      <c r="Z21" s="15">
        <f t="shared" si="25"/>
        <v>0</v>
      </c>
      <c r="AA21" s="15">
        <f t="shared" si="25"/>
        <v>0</v>
      </c>
      <c r="AB21" s="15">
        <f t="shared" si="25"/>
        <v>0</v>
      </c>
      <c r="AC21" s="15">
        <f t="shared" si="25"/>
        <v>0</v>
      </c>
      <c r="AD21" s="15">
        <v>0</v>
      </c>
      <c r="AE21" s="15">
        <f t="shared" si="3"/>
        <v>0</v>
      </c>
      <c r="AF21" s="15">
        <f t="shared" si="19"/>
        <v>0</v>
      </c>
      <c r="AG21" s="15">
        <f t="shared" si="20"/>
        <v>0</v>
      </c>
      <c r="AH21" s="15">
        <f t="shared" si="21"/>
        <v>0</v>
      </c>
      <c r="AI21" s="15">
        <f t="shared" si="22"/>
        <v>0</v>
      </c>
      <c r="AJ21" s="15">
        <f t="shared" ref="AJ21:AN21" si="26">AJ68</f>
        <v>0</v>
      </c>
      <c r="AK21" s="15">
        <f t="shared" si="26"/>
        <v>0</v>
      </c>
      <c r="AL21" s="15">
        <f t="shared" si="26"/>
        <v>0</v>
      </c>
      <c r="AM21" s="15">
        <f t="shared" si="26"/>
        <v>0</v>
      </c>
      <c r="AN21" s="15">
        <f t="shared" si="26"/>
        <v>0</v>
      </c>
      <c r="AO21" s="15">
        <f t="shared" ref="AO21:BC21" si="27">AO68</f>
        <v>0</v>
      </c>
      <c r="AP21" s="15">
        <f t="shared" si="27"/>
        <v>0</v>
      </c>
      <c r="AQ21" s="15">
        <f t="shared" si="27"/>
        <v>0</v>
      </c>
      <c r="AR21" s="15">
        <f t="shared" si="27"/>
        <v>0</v>
      </c>
      <c r="AS21" s="15">
        <f t="shared" si="27"/>
        <v>0</v>
      </c>
      <c r="AT21" s="15">
        <f t="shared" si="27"/>
        <v>0</v>
      </c>
      <c r="AU21" s="15">
        <f t="shared" si="27"/>
        <v>0</v>
      </c>
      <c r="AV21" s="15">
        <f t="shared" si="27"/>
        <v>0</v>
      </c>
      <c r="AW21" s="15">
        <f t="shared" si="27"/>
        <v>0</v>
      </c>
      <c r="AX21" s="15">
        <f t="shared" si="27"/>
        <v>0</v>
      </c>
      <c r="AY21" s="15">
        <f t="shared" si="27"/>
        <v>0</v>
      </c>
      <c r="AZ21" s="15">
        <f t="shared" si="27"/>
        <v>0</v>
      </c>
      <c r="BA21" s="15">
        <f t="shared" si="27"/>
        <v>0</v>
      </c>
      <c r="BB21" s="15">
        <f t="shared" si="27"/>
        <v>0</v>
      </c>
      <c r="BC21" s="15">
        <f t="shared" si="27"/>
        <v>0</v>
      </c>
    </row>
    <row r="22" spans="1:76" x14ac:dyDescent="0.25">
      <c r="A22" s="12" t="s">
        <v>14</v>
      </c>
      <c r="B22" s="13" t="s">
        <v>15</v>
      </c>
      <c r="C22" s="14" t="s">
        <v>7</v>
      </c>
      <c r="D22" s="15">
        <v>13.692075699999997</v>
      </c>
      <c r="E22" s="15">
        <f t="shared" si="7"/>
        <v>8.1759999999999992E-3</v>
      </c>
      <c r="F22" s="15">
        <f t="shared" si="8"/>
        <v>0</v>
      </c>
      <c r="G22" s="15">
        <f t="shared" si="9"/>
        <v>0</v>
      </c>
      <c r="H22" s="15">
        <f t="shared" si="10"/>
        <v>0</v>
      </c>
      <c r="I22" s="15">
        <f t="shared" si="11"/>
        <v>8.1759999999999992E-3</v>
      </c>
      <c r="J22" s="15">
        <f t="shared" ref="J22:L22" si="28">J71</f>
        <v>0</v>
      </c>
      <c r="K22" s="15">
        <f t="shared" si="28"/>
        <v>0</v>
      </c>
      <c r="L22" s="15">
        <f t="shared" si="28"/>
        <v>0</v>
      </c>
      <c r="M22" s="15">
        <f>M71</f>
        <v>0</v>
      </c>
      <c r="N22" s="15">
        <f t="shared" ref="N22:Q22" si="29">N71</f>
        <v>0</v>
      </c>
      <c r="O22" s="15">
        <f t="shared" si="29"/>
        <v>0</v>
      </c>
      <c r="P22" s="15">
        <f t="shared" si="29"/>
        <v>0</v>
      </c>
      <c r="Q22" s="15">
        <f t="shared" si="29"/>
        <v>0</v>
      </c>
      <c r="R22" s="15">
        <f>R71</f>
        <v>0</v>
      </c>
      <c r="S22" s="15">
        <f t="shared" ref="S22:V22" si="30">S71</f>
        <v>0</v>
      </c>
      <c r="T22" s="15">
        <f t="shared" si="30"/>
        <v>8.1759999999999992E-3</v>
      </c>
      <c r="U22" s="15">
        <f t="shared" si="30"/>
        <v>0</v>
      </c>
      <c r="V22" s="15">
        <f t="shared" si="30"/>
        <v>0</v>
      </c>
      <c r="W22" s="15">
        <f>W71</f>
        <v>0</v>
      </c>
      <c r="X22" s="15">
        <f t="shared" ref="X22:AA22" si="31">X71</f>
        <v>8.1759999999999992E-3</v>
      </c>
      <c r="Y22" s="15">
        <f t="shared" si="31"/>
        <v>0</v>
      </c>
      <c r="Z22" s="15">
        <f t="shared" si="31"/>
        <v>0</v>
      </c>
      <c r="AA22" s="15">
        <f t="shared" si="31"/>
        <v>0</v>
      </c>
      <c r="AB22" s="15">
        <f>AB71</f>
        <v>0</v>
      </c>
      <c r="AC22" s="15">
        <f t="shared" ref="AC22" si="32">AC71</f>
        <v>0</v>
      </c>
      <c r="AD22" s="15">
        <f>AD71</f>
        <v>11.603</v>
      </c>
      <c r="AE22" s="15">
        <f t="shared" si="3"/>
        <v>2.4789414999999999</v>
      </c>
      <c r="AF22" s="15">
        <f t="shared" si="19"/>
        <v>0</v>
      </c>
      <c r="AG22" s="15">
        <f t="shared" si="20"/>
        <v>2.4789414999999999</v>
      </c>
      <c r="AH22" s="15">
        <f t="shared" si="21"/>
        <v>0</v>
      </c>
      <c r="AI22" s="15">
        <f t="shared" si="22"/>
        <v>0</v>
      </c>
      <c r="AJ22" s="15">
        <f t="shared" ref="AJ22:AN22" si="33">AJ71</f>
        <v>0</v>
      </c>
      <c r="AK22" s="15">
        <f t="shared" si="33"/>
        <v>0</v>
      </c>
      <c r="AL22" s="15">
        <f t="shared" si="33"/>
        <v>0</v>
      </c>
      <c r="AM22" s="15">
        <f t="shared" si="33"/>
        <v>0</v>
      </c>
      <c r="AN22" s="15">
        <f t="shared" si="33"/>
        <v>0</v>
      </c>
      <c r="AO22" s="15">
        <f t="shared" ref="AO22:BC22" si="34">AO71</f>
        <v>0</v>
      </c>
      <c r="AP22" s="15">
        <f t="shared" si="34"/>
        <v>0</v>
      </c>
      <c r="AQ22" s="15">
        <f t="shared" si="34"/>
        <v>0</v>
      </c>
      <c r="AR22" s="15">
        <f t="shared" si="34"/>
        <v>0</v>
      </c>
      <c r="AS22" s="15">
        <f t="shared" si="34"/>
        <v>0</v>
      </c>
      <c r="AT22" s="15">
        <f t="shared" si="34"/>
        <v>2.4789414999999999</v>
      </c>
      <c r="AU22" s="15">
        <f t="shared" si="34"/>
        <v>0</v>
      </c>
      <c r="AV22" s="15">
        <f t="shared" si="34"/>
        <v>2.4789414999999999</v>
      </c>
      <c r="AW22" s="15">
        <f t="shared" si="34"/>
        <v>0</v>
      </c>
      <c r="AX22" s="15">
        <f t="shared" si="34"/>
        <v>0</v>
      </c>
      <c r="AY22" s="15">
        <f t="shared" si="34"/>
        <v>0</v>
      </c>
      <c r="AZ22" s="15">
        <f t="shared" si="34"/>
        <v>0</v>
      </c>
      <c r="BA22" s="15">
        <f t="shared" si="34"/>
        <v>0</v>
      </c>
      <c r="BB22" s="15">
        <f t="shared" si="34"/>
        <v>0</v>
      </c>
      <c r="BC22" s="15">
        <f t="shared" si="34"/>
        <v>0</v>
      </c>
    </row>
    <row r="23" spans="1:76" ht="31.5" x14ac:dyDescent="0.25">
      <c r="A23" s="12" t="s">
        <v>16</v>
      </c>
      <c r="B23" s="13" t="s">
        <v>17</v>
      </c>
      <c r="C23" s="14" t="s">
        <v>7</v>
      </c>
      <c r="D23" s="15" t="s">
        <v>31</v>
      </c>
      <c r="E23" s="15">
        <f t="shared" si="7"/>
        <v>0</v>
      </c>
      <c r="F23" s="15">
        <f t="shared" si="8"/>
        <v>0</v>
      </c>
      <c r="G23" s="15">
        <f t="shared" si="9"/>
        <v>0</v>
      </c>
      <c r="H23" s="15">
        <f t="shared" si="10"/>
        <v>0</v>
      </c>
      <c r="I23" s="15">
        <f t="shared" si="11"/>
        <v>0</v>
      </c>
      <c r="J23" s="15">
        <f t="shared" ref="J23:AC23" si="35">J75</f>
        <v>0</v>
      </c>
      <c r="K23" s="15">
        <f t="shared" si="35"/>
        <v>0</v>
      </c>
      <c r="L23" s="15">
        <f t="shared" si="35"/>
        <v>0</v>
      </c>
      <c r="M23" s="15">
        <f t="shared" si="35"/>
        <v>0</v>
      </c>
      <c r="N23" s="15">
        <f t="shared" si="35"/>
        <v>0</v>
      </c>
      <c r="O23" s="15">
        <f t="shared" si="35"/>
        <v>0</v>
      </c>
      <c r="P23" s="15">
        <f t="shared" si="35"/>
        <v>0</v>
      </c>
      <c r="Q23" s="15">
        <f t="shared" si="35"/>
        <v>0</v>
      </c>
      <c r="R23" s="15">
        <f t="shared" si="35"/>
        <v>0</v>
      </c>
      <c r="S23" s="15">
        <f t="shared" si="35"/>
        <v>0</v>
      </c>
      <c r="T23" s="15">
        <f t="shared" si="35"/>
        <v>0</v>
      </c>
      <c r="U23" s="15">
        <f t="shared" si="35"/>
        <v>0</v>
      </c>
      <c r="V23" s="15">
        <f t="shared" si="35"/>
        <v>0</v>
      </c>
      <c r="W23" s="15">
        <f t="shared" si="35"/>
        <v>0</v>
      </c>
      <c r="X23" s="15">
        <f t="shared" si="35"/>
        <v>0</v>
      </c>
      <c r="Y23" s="15">
        <f t="shared" si="35"/>
        <v>0</v>
      </c>
      <c r="Z23" s="15">
        <f t="shared" si="35"/>
        <v>0</v>
      </c>
      <c r="AA23" s="15">
        <f t="shared" si="35"/>
        <v>0</v>
      </c>
      <c r="AB23" s="15">
        <f t="shared" si="35"/>
        <v>0</v>
      </c>
      <c r="AC23" s="15">
        <f t="shared" si="35"/>
        <v>0</v>
      </c>
      <c r="AD23" s="15">
        <v>0</v>
      </c>
      <c r="AE23" s="15">
        <f t="shared" si="3"/>
        <v>0</v>
      </c>
      <c r="AF23" s="15">
        <f t="shared" si="19"/>
        <v>0</v>
      </c>
      <c r="AG23" s="15">
        <f t="shared" si="20"/>
        <v>0</v>
      </c>
      <c r="AH23" s="15">
        <f t="shared" si="21"/>
        <v>0</v>
      </c>
      <c r="AI23" s="15">
        <f t="shared" si="22"/>
        <v>0</v>
      </c>
      <c r="AJ23" s="15">
        <f t="shared" ref="AJ23:AN23" si="36">AJ75</f>
        <v>0</v>
      </c>
      <c r="AK23" s="15">
        <f t="shared" si="36"/>
        <v>0</v>
      </c>
      <c r="AL23" s="15">
        <f t="shared" si="36"/>
        <v>0</v>
      </c>
      <c r="AM23" s="15">
        <f t="shared" si="36"/>
        <v>0</v>
      </c>
      <c r="AN23" s="15">
        <f t="shared" si="36"/>
        <v>0</v>
      </c>
      <c r="AO23" s="15">
        <f t="shared" ref="AO23:BC23" si="37">AO75</f>
        <v>0</v>
      </c>
      <c r="AP23" s="15">
        <f t="shared" si="37"/>
        <v>0</v>
      </c>
      <c r="AQ23" s="15">
        <f t="shared" si="37"/>
        <v>0</v>
      </c>
      <c r="AR23" s="15">
        <f t="shared" si="37"/>
        <v>0</v>
      </c>
      <c r="AS23" s="15">
        <f t="shared" si="37"/>
        <v>0</v>
      </c>
      <c r="AT23" s="15">
        <f t="shared" si="37"/>
        <v>0</v>
      </c>
      <c r="AU23" s="15">
        <f t="shared" si="37"/>
        <v>0</v>
      </c>
      <c r="AV23" s="15">
        <f t="shared" si="37"/>
        <v>0</v>
      </c>
      <c r="AW23" s="15">
        <f t="shared" si="37"/>
        <v>0</v>
      </c>
      <c r="AX23" s="15">
        <f t="shared" si="37"/>
        <v>0</v>
      </c>
      <c r="AY23" s="15">
        <f t="shared" si="37"/>
        <v>0</v>
      </c>
      <c r="AZ23" s="15">
        <f t="shared" si="37"/>
        <v>0</v>
      </c>
      <c r="BA23" s="15">
        <f t="shared" si="37"/>
        <v>0</v>
      </c>
      <c r="BB23" s="15">
        <f t="shared" si="37"/>
        <v>0</v>
      </c>
      <c r="BC23" s="15">
        <f t="shared" si="37"/>
        <v>0</v>
      </c>
    </row>
    <row r="24" spans="1:76" x14ac:dyDescent="0.25">
      <c r="A24" s="12" t="s">
        <v>18</v>
      </c>
      <c r="B24" s="17" t="s">
        <v>19</v>
      </c>
      <c r="C24" s="18" t="s">
        <v>7</v>
      </c>
      <c r="D24" s="15">
        <v>1.867</v>
      </c>
      <c r="E24" s="15">
        <f t="shared" si="7"/>
        <v>0.99745907</v>
      </c>
      <c r="F24" s="15">
        <f t="shared" si="8"/>
        <v>0</v>
      </c>
      <c r="G24" s="15">
        <f t="shared" si="9"/>
        <v>0</v>
      </c>
      <c r="H24" s="15">
        <f t="shared" si="10"/>
        <v>0</v>
      </c>
      <c r="I24" s="15">
        <f t="shared" si="11"/>
        <v>0.99745907</v>
      </c>
      <c r="J24" s="15">
        <f t="shared" ref="J24:AC24" si="38">J76</f>
        <v>0</v>
      </c>
      <c r="K24" s="15">
        <f t="shared" si="38"/>
        <v>0</v>
      </c>
      <c r="L24" s="15">
        <f t="shared" si="38"/>
        <v>0</v>
      </c>
      <c r="M24" s="15">
        <f t="shared" si="38"/>
        <v>0</v>
      </c>
      <c r="N24" s="15">
        <f t="shared" si="38"/>
        <v>0</v>
      </c>
      <c r="O24" s="15">
        <f t="shared" si="38"/>
        <v>0.91045907000000004</v>
      </c>
      <c r="P24" s="15">
        <f t="shared" si="38"/>
        <v>0</v>
      </c>
      <c r="Q24" s="15">
        <f t="shared" si="38"/>
        <v>0</v>
      </c>
      <c r="R24" s="15">
        <f t="shared" si="38"/>
        <v>0</v>
      </c>
      <c r="S24" s="15">
        <f t="shared" si="38"/>
        <v>0.91045907000000004</v>
      </c>
      <c r="T24" s="15">
        <f t="shared" si="38"/>
        <v>8.6999999999999994E-2</v>
      </c>
      <c r="U24" s="15">
        <f t="shared" si="38"/>
        <v>0</v>
      </c>
      <c r="V24" s="15">
        <f t="shared" si="38"/>
        <v>0</v>
      </c>
      <c r="W24" s="15">
        <f t="shared" si="38"/>
        <v>0</v>
      </c>
      <c r="X24" s="15">
        <f t="shared" si="38"/>
        <v>8.6999999999999994E-2</v>
      </c>
      <c r="Y24" s="15">
        <f t="shared" si="38"/>
        <v>0</v>
      </c>
      <c r="Z24" s="15">
        <f t="shared" si="38"/>
        <v>0</v>
      </c>
      <c r="AA24" s="15">
        <f t="shared" si="38"/>
        <v>0</v>
      </c>
      <c r="AB24" s="15">
        <f t="shared" si="38"/>
        <v>0</v>
      </c>
      <c r="AC24" s="15">
        <f t="shared" si="38"/>
        <v>0</v>
      </c>
      <c r="AD24" s="15">
        <f>AD76</f>
        <v>1.5822039999999999</v>
      </c>
      <c r="AE24" s="15">
        <f t="shared" si="3"/>
        <v>1.2151721200000001</v>
      </c>
      <c r="AF24" s="15">
        <f t="shared" si="19"/>
        <v>0</v>
      </c>
      <c r="AG24" s="15">
        <f t="shared" si="20"/>
        <v>0</v>
      </c>
      <c r="AH24" s="15">
        <f t="shared" si="21"/>
        <v>0</v>
      </c>
      <c r="AI24" s="15">
        <f t="shared" si="22"/>
        <v>1.2151721200000001</v>
      </c>
      <c r="AJ24" s="15">
        <f t="shared" ref="AJ24:AN24" si="39">AJ76</f>
        <v>0</v>
      </c>
      <c r="AK24" s="15">
        <f t="shared" si="39"/>
        <v>0</v>
      </c>
      <c r="AL24" s="15">
        <f t="shared" si="39"/>
        <v>0</v>
      </c>
      <c r="AM24" s="15">
        <f t="shared" si="39"/>
        <v>0</v>
      </c>
      <c r="AN24" s="15">
        <f t="shared" si="39"/>
        <v>0</v>
      </c>
      <c r="AO24" s="15">
        <f t="shared" ref="AO24:BC24" si="40">AO76</f>
        <v>1.03617212</v>
      </c>
      <c r="AP24" s="15">
        <f t="shared" si="40"/>
        <v>0</v>
      </c>
      <c r="AQ24" s="15">
        <f t="shared" si="40"/>
        <v>0</v>
      </c>
      <c r="AR24" s="15">
        <f t="shared" si="40"/>
        <v>0</v>
      </c>
      <c r="AS24" s="15">
        <f t="shared" si="40"/>
        <v>1.03617212</v>
      </c>
      <c r="AT24" s="15">
        <f t="shared" si="40"/>
        <v>0.17899999999999999</v>
      </c>
      <c r="AU24" s="15">
        <f t="shared" si="40"/>
        <v>0</v>
      </c>
      <c r="AV24" s="15">
        <f t="shared" si="40"/>
        <v>0</v>
      </c>
      <c r="AW24" s="15">
        <f t="shared" si="40"/>
        <v>0</v>
      </c>
      <c r="AX24" s="15">
        <f t="shared" si="40"/>
        <v>0.17899999999999999</v>
      </c>
      <c r="AY24" s="15">
        <f t="shared" si="40"/>
        <v>0</v>
      </c>
      <c r="AZ24" s="15">
        <f t="shared" si="40"/>
        <v>0</v>
      </c>
      <c r="BA24" s="15">
        <f t="shared" si="40"/>
        <v>0</v>
      </c>
      <c r="BB24" s="15">
        <f t="shared" si="40"/>
        <v>0</v>
      </c>
      <c r="BC24" s="15">
        <f t="shared" si="40"/>
        <v>0</v>
      </c>
    </row>
    <row r="25" spans="1:76" x14ac:dyDescent="0.25">
      <c r="A25" s="19" t="s">
        <v>20</v>
      </c>
      <c r="B25" s="20" t="s">
        <v>21</v>
      </c>
      <c r="C25" s="21" t="s">
        <v>7</v>
      </c>
      <c r="D25" s="23">
        <v>16.678999999999998</v>
      </c>
      <c r="E25" s="22">
        <f t="shared" si="7"/>
        <v>17.690270120000001</v>
      </c>
      <c r="F25" s="22">
        <f t="shared" si="8"/>
        <v>0</v>
      </c>
      <c r="G25" s="22">
        <f t="shared" si="9"/>
        <v>17.55827056</v>
      </c>
      <c r="H25" s="22">
        <f t="shared" si="10"/>
        <v>0.13199955999999999</v>
      </c>
      <c r="I25" s="22">
        <f t="shared" si="11"/>
        <v>0</v>
      </c>
      <c r="J25" s="22">
        <f t="shared" ref="J25:AC25" si="41">J26+J34+J37+J42</f>
        <v>3.9630512200000001</v>
      </c>
      <c r="K25" s="22">
        <f t="shared" si="41"/>
        <v>0</v>
      </c>
      <c r="L25" s="22">
        <f t="shared" si="41"/>
        <v>3.9630512200000001</v>
      </c>
      <c r="M25" s="22">
        <f t="shared" si="41"/>
        <v>0</v>
      </c>
      <c r="N25" s="22">
        <f t="shared" si="41"/>
        <v>0</v>
      </c>
      <c r="O25" s="22">
        <f t="shared" si="41"/>
        <v>9.3828243100000002</v>
      </c>
      <c r="P25" s="22">
        <f t="shared" si="41"/>
        <v>0</v>
      </c>
      <c r="Q25" s="22">
        <f t="shared" si="41"/>
        <v>9.3828243100000002</v>
      </c>
      <c r="R25" s="22">
        <f t="shared" si="41"/>
        <v>0</v>
      </c>
      <c r="S25" s="22">
        <f t="shared" si="41"/>
        <v>0</v>
      </c>
      <c r="T25" s="22">
        <f t="shared" si="41"/>
        <v>4.3443945900000003</v>
      </c>
      <c r="U25" s="22">
        <f t="shared" si="41"/>
        <v>0</v>
      </c>
      <c r="V25" s="22">
        <f t="shared" si="41"/>
        <v>4.2123950299999997</v>
      </c>
      <c r="W25" s="22">
        <f t="shared" si="41"/>
        <v>0.13199955999999999</v>
      </c>
      <c r="X25" s="22">
        <f t="shared" si="41"/>
        <v>0</v>
      </c>
      <c r="Y25" s="22">
        <f t="shared" si="41"/>
        <v>0</v>
      </c>
      <c r="Z25" s="22">
        <f t="shared" si="41"/>
        <v>0</v>
      </c>
      <c r="AA25" s="22">
        <f t="shared" si="41"/>
        <v>0</v>
      </c>
      <c r="AB25" s="22">
        <f t="shared" si="41"/>
        <v>0</v>
      </c>
      <c r="AC25" s="22">
        <f t="shared" si="41"/>
        <v>0</v>
      </c>
      <c r="AD25" s="22">
        <f>AD26</f>
        <v>14.134389199999999</v>
      </c>
      <c r="AE25" s="22">
        <f t="shared" ref="AE25:AE77" si="42">AJ25+AO25+AT25+AY25</f>
        <v>25.854325729999996</v>
      </c>
      <c r="AF25" s="22">
        <f t="shared" ref="AF25:AF77" si="43">AK25+AP25+AU25+AZ25</f>
        <v>0</v>
      </c>
      <c r="AG25" s="22">
        <f t="shared" ref="AG25:AG77" si="44">AL25+AQ25+AV25+BA25</f>
        <v>18.367273059999999</v>
      </c>
      <c r="AH25" s="22">
        <f t="shared" ref="AH25:AH77" si="45">AM25+AR25+AW25+BB25</f>
        <v>6.8244079099999997</v>
      </c>
      <c r="AI25" s="22">
        <f t="shared" ref="AI25:AI77" si="46">AN25+AS25+AX25+BC25</f>
        <v>0.66264475999999994</v>
      </c>
      <c r="AJ25" s="22">
        <f t="shared" ref="AJ25:BC25" si="47">AJ26+AJ34+AJ37+AJ42</f>
        <v>9.8783386499999999</v>
      </c>
      <c r="AK25" s="22">
        <f t="shared" si="47"/>
        <v>0</v>
      </c>
      <c r="AL25" s="22">
        <f t="shared" si="47"/>
        <v>7.1430599599999987</v>
      </c>
      <c r="AM25" s="22">
        <f t="shared" si="47"/>
        <v>2.7352786899999999</v>
      </c>
      <c r="AN25" s="22">
        <f t="shared" si="47"/>
        <v>0</v>
      </c>
      <c r="AO25" s="22">
        <f t="shared" si="47"/>
        <v>8.0096225999999984</v>
      </c>
      <c r="AP25" s="22">
        <f t="shared" si="47"/>
        <v>0</v>
      </c>
      <c r="AQ25" s="22">
        <f t="shared" si="47"/>
        <v>4.8653813800000005</v>
      </c>
      <c r="AR25" s="22">
        <f t="shared" si="47"/>
        <v>2.48159646</v>
      </c>
      <c r="AS25" s="22">
        <f t="shared" si="47"/>
        <v>0.66264475999999994</v>
      </c>
      <c r="AT25" s="22">
        <f t="shared" si="47"/>
        <v>7.9663644800000002</v>
      </c>
      <c r="AU25" s="22">
        <f t="shared" si="47"/>
        <v>0</v>
      </c>
      <c r="AV25" s="22">
        <f t="shared" si="47"/>
        <v>6.3588317199999995</v>
      </c>
      <c r="AW25" s="22">
        <f t="shared" si="47"/>
        <v>1.60753276</v>
      </c>
      <c r="AX25" s="22">
        <f t="shared" si="47"/>
        <v>0</v>
      </c>
      <c r="AY25" s="22">
        <f t="shared" si="47"/>
        <v>0</v>
      </c>
      <c r="AZ25" s="22">
        <f t="shared" si="47"/>
        <v>0</v>
      </c>
      <c r="BA25" s="22">
        <f t="shared" si="47"/>
        <v>0</v>
      </c>
      <c r="BB25" s="22">
        <f t="shared" si="47"/>
        <v>0</v>
      </c>
      <c r="BC25" s="22">
        <f t="shared" si="47"/>
        <v>0</v>
      </c>
    </row>
    <row r="26" spans="1:76" ht="31.5" x14ac:dyDescent="0.25">
      <c r="A26" s="24" t="s">
        <v>22</v>
      </c>
      <c r="B26" s="25" t="s">
        <v>23</v>
      </c>
      <c r="C26" s="26" t="s">
        <v>7</v>
      </c>
      <c r="D26" s="28">
        <v>16.678999999999998</v>
      </c>
      <c r="E26" s="27">
        <f t="shared" si="7"/>
        <v>17.690270120000001</v>
      </c>
      <c r="F26" s="27">
        <f t="shared" si="8"/>
        <v>0</v>
      </c>
      <c r="G26" s="27">
        <f t="shared" si="9"/>
        <v>17.55827056</v>
      </c>
      <c r="H26" s="27">
        <f t="shared" si="10"/>
        <v>0.13199955999999999</v>
      </c>
      <c r="I26" s="27">
        <f t="shared" si="11"/>
        <v>0</v>
      </c>
      <c r="J26" s="27">
        <f t="shared" ref="J26:AC26" si="48">J27+J30+J32</f>
        <v>3.9630512200000001</v>
      </c>
      <c r="K26" s="27">
        <f t="shared" si="48"/>
        <v>0</v>
      </c>
      <c r="L26" s="27">
        <f t="shared" si="48"/>
        <v>3.9630512200000001</v>
      </c>
      <c r="M26" s="27">
        <f t="shared" si="48"/>
        <v>0</v>
      </c>
      <c r="N26" s="27">
        <f t="shared" si="48"/>
        <v>0</v>
      </c>
      <c r="O26" s="27">
        <f t="shared" si="48"/>
        <v>9.3828243100000002</v>
      </c>
      <c r="P26" s="27">
        <f t="shared" si="48"/>
        <v>0</v>
      </c>
      <c r="Q26" s="27">
        <f t="shared" si="48"/>
        <v>9.3828243100000002</v>
      </c>
      <c r="R26" s="27">
        <f t="shared" si="48"/>
        <v>0</v>
      </c>
      <c r="S26" s="27">
        <f t="shared" si="48"/>
        <v>0</v>
      </c>
      <c r="T26" s="27">
        <f t="shared" si="48"/>
        <v>4.3443945900000003</v>
      </c>
      <c r="U26" s="27">
        <f t="shared" si="48"/>
        <v>0</v>
      </c>
      <c r="V26" s="27">
        <f t="shared" si="48"/>
        <v>4.2123950299999997</v>
      </c>
      <c r="W26" s="27">
        <f t="shared" si="48"/>
        <v>0.13199955999999999</v>
      </c>
      <c r="X26" s="27">
        <f t="shared" si="48"/>
        <v>0</v>
      </c>
      <c r="Y26" s="27">
        <f t="shared" si="48"/>
        <v>0</v>
      </c>
      <c r="Z26" s="27">
        <f t="shared" si="48"/>
        <v>0</v>
      </c>
      <c r="AA26" s="27">
        <f t="shared" si="48"/>
        <v>0</v>
      </c>
      <c r="AB26" s="27">
        <f t="shared" si="48"/>
        <v>0</v>
      </c>
      <c r="AC26" s="27">
        <f t="shared" si="48"/>
        <v>0</v>
      </c>
      <c r="AD26" s="27">
        <f>AD27+AD30+AD32</f>
        <v>14.134389199999999</v>
      </c>
      <c r="AE26" s="27">
        <f t="shared" si="42"/>
        <v>25.854325729999996</v>
      </c>
      <c r="AF26" s="27">
        <f t="shared" si="43"/>
        <v>0</v>
      </c>
      <c r="AG26" s="27">
        <f t="shared" si="44"/>
        <v>18.367273059999999</v>
      </c>
      <c r="AH26" s="27">
        <f t="shared" si="45"/>
        <v>6.8244079099999997</v>
      </c>
      <c r="AI26" s="27">
        <f t="shared" si="46"/>
        <v>0.66264475999999994</v>
      </c>
      <c r="AJ26" s="27">
        <f t="shared" ref="AJ26:BC26" si="49">AJ27+AJ30+AJ32</f>
        <v>9.8783386499999999</v>
      </c>
      <c r="AK26" s="27">
        <f t="shared" si="49"/>
        <v>0</v>
      </c>
      <c r="AL26" s="27">
        <f t="shared" si="49"/>
        <v>7.1430599599999987</v>
      </c>
      <c r="AM26" s="27">
        <f t="shared" si="49"/>
        <v>2.7352786899999999</v>
      </c>
      <c r="AN26" s="27">
        <f t="shared" si="49"/>
        <v>0</v>
      </c>
      <c r="AO26" s="27">
        <f t="shared" si="49"/>
        <v>8.0096225999999984</v>
      </c>
      <c r="AP26" s="27">
        <f t="shared" si="49"/>
        <v>0</v>
      </c>
      <c r="AQ26" s="27">
        <f t="shared" si="49"/>
        <v>4.8653813800000005</v>
      </c>
      <c r="AR26" s="27">
        <f t="shared" si="49"/>
        <v>2.48159646</v>
      </c>
      <c r="AS26" s="27">
        <f t="shared" si="49"/>
        <v>0.66264475999999994</v>
      </c>
      <c r="AT26" s="27">
        <f t="shared" si="49"/>
        <v>7.9663644800000002</v>
      </c>
      <c r="AU26" s="27">
        <f t="shared" si="49"/>
        <v>0</v>
      </c>
      <c r="AV26" s="27">
        <f t="shared" si="49"/>
        <v>6.3588317199999995</v>
      </c>
      <c r="AW26" s="27">
        <f t="shared" si="49"/>
        <v>1.60753276</v>
      </c>
      <c r="AX26" s="27">
        <f t="shared" si="49"/>
        <v>0</v>
      </c>
      <c r="AY26" s="27">
        <f t="shared" si="49"/>
        <v>0</v>
      </c>
      <c r="AZ26" s="27">
        <f t="shared" si="49"/>
        <v>0</v>
      </c>
      <c r="BA26" s="27">
        <f t="shared" si="49"/>
        <v>0</v>
      </c>
      <c r="BB26" s="27">
        <f t="shared" si="49"/>
        <v>0</v>
      </c>
      <c r="BC26" s="27">
        <f t="shared" si="49"/>
        <v>0</v>
      </c>
    </row>
    <row r="27" spans="1:76" ht="31.5" x14ac:dyDescent="0.25">
      <c r="A27" s="29" t="s">
        <v>24</v>
      </c>
      <c r="B27" s="30" t="s">
        <v>25</v>
      </c>
      <c r="C27" s="31" t="s">
        <v>7</v>
      </c>
      <c r="D27" s="33">
        <v>16.678999999999998</v>
      </c>
      <c r="E27" s="32">
        <f t="shared" si="7"/>
        <v>12.915072980000001</v>
      </c>
      <c r="F27" s="32">
        <f t="shared" si="8"/>
        <v>0</v>
      </c>
      <c r="G27" s="32">
        <f t="shared" si="9"/>
        <v>12.783073420000001</v>
      </c>
      <c r="H27" s="32">
        <f t="shared" si="10"/>
        <v>0.13199955999999999</v>
      </c>
      <c r="I27" s="32">
        <f t="shared" si="11"/>
        <v>0</v>
      </c>
      <c r="J27" s="32">
        <f t="shared" ref="J27:AC27" si="50">J28+J29</f>
        <v>2.8538334700000001</v>
      </c>
      <c r="K27" s="32">
        <f t="shared" si="50"/>
        <v>0</v>
      </c>
      <c r="L27" s="32">
        <f t="shared" si="50"/>
        <v>2.8538334700000001</v>
      </c>
      <c r="M27" s="32">
        <f t="shared" si="50"/>
        <v>0</v>
      </c>
      <c r="N27" s="32">
        <f t="shared" si="50"/>
        <v>0</v>
      </c>
      <c r="O27" s="32">
        <f t="shared" si="50"/>
        <v>7.8015650299999999</v>
      </c>
      <c r="P27" s="32">
        <f t="shared" si="50"/>
        <v>0</v>
      </c>
      <c r="Q27" s="32">
        <f t="shared" si="50"/>
        <v>7.8015650299999999</v>
      </c>
      <c r="R27" s="32">
        <f t="shared" si="50"/>
        <v>0</v>
      </c>
      <c r="S27" s="32">
        <f t="shared" si="50"/>
        <v>0</v>
      </c>
      <c r="T27" s="32">
        <f t="shared" si="50"/>
        <v>2.2596744800000002</v>
      </c>
      <c r="U27" s="32">
        <f t="shared" si="50"/>
        <v>0</v>
      </c>
      <c r="V27" s="32">
        <f t="shared" si="50"/>
        <v>2.12767492</v>
      </c>
      <c r="W27" s="32">
        <f t="shared" si="50"/>
        <v>0.13199955999999999</v>
      </c>
      <c r="X27" s="32">
        <f t="shared" si="50"/>
        <v>0</v>
      </c>
      <c r="Y27" s="32">
        <f t="shared" si="50"/>
        <v>0</v>
      </c>
      <c r="Z27" s="32">
        <f t="shared" si="50"/>
        <v>0</v>
      </c>
      <c r="AA27" s="32">
        <f t="shared" si="50"/>
        <v>0</v>
      </c>
      <c r="AB27" s="32">
        <f t="shared" si="50"/>
        <v>0</v>
      </c>
      <c r="AC27" s="32">
        <f t="shared" si="50"/>
        <v>0</v>
      </c>
      <c r="AD27" s="32">
        <f>AD28+AD29</f>
        <v>14.134389199999999</v>
      </c>
      <c r="AE27" s="32">
        <f t="shared" si="42"/>
        <v>14.637516339999999</v>
      </c>
      <c r="AF27" s="32">
        <f t="shared" si="43"/>
        <v>0</v>
      </c>
      <c r="AG27" s="32">
        <f t="shared" si="44"/>
        <v>12.0604259</v>
      </c>
      <c r="AH27" s="32">
        <f t="shared" si="45"/>
        <v>2.0266970100000004</v>
      </c>
      <c r="AI27" s="32">
        <f t="shared" si="46"/>
        <v>0.55039342999999996</v>
      </c>
      <c r="AJ27" s="32">
        <f t="shared" ref="AJ27:BC27" si="51">AJ28+AJ29</f>
        <v>7.041481329999999</v>
      </c>
      <c r="AK27" s="32">
        <f t="shared" si="51"/>
        <v>0</v>
      </c>
      <c r="AL27" s="32">
        <f t="shared" si="51"/>
        <v>5.8334888699999992</v>
      </c>
      <c r="AM27" s="32">
        <f t="shared" si="51"/>
        <v>1.20799246</v>
      </c>
      <c r="AN27" s="32">
        <f t="shared" si="51"/>
        <v>0</v>
      </c>
      <c r="AO27" s="32">
        <f t="shared" si="51"/>
        <v>4.1950841499999996</v>
      </c>
      <c r="AP27" s="32">
        <f t="shared" si="51"/>
        <v>0</v>
      </c>
      <c r="AQ27" s="32">
        <f t="shared" si="51"/>
        <v>2.99463832</v>
      </c>
      <c r="AR27" s="32">
        <f t="shared" si="51"/>
        <v>0.65005240000000009</v>
      </c>
      <c r="AS27" s="32">
        <f t="shared" si="51"/>
        <v>0.55039342999999996</v>
      </c>
      <c r="AT27" s="32">
        <f t="shared" si="51"/>
        <v>3.40095086</v>
      </c>
      <c r="AU27" s="32">
        <f t="shared" si="51"/>
        <v>0</v>
      </c>
      <c r="AV27" s="32">
        <f t="shared" si="51"/>
        <v>3.2322987099999998</v>
      </c>
      <c r="AW27" s="32">
        <f t="shared" si="51"/>
        <v>0.16865215</v>
      </c>
      <c r="AX27" s="32">
        <f t="shared" si="51"/>
        <v>0</v>
      </c>
      <c r="AY27" s="32">
        <f t="shared" si="51"/>
        <v>0</v>
      </c>
      <c r="AZ27" s="32">
        <f t="shared" si="51"/>
        <v>0</v>
      </c>
      <c r="BA27" s="32">
        <f t="shared" si="51"/>
        <v>0</v>
      </c>
      <c r="BB27" s="32">
        <f t="shared" si="51"/>
        <v>0</v>
      </c>
      <c r="BC27" s="32">
        <f t="shared" si="51"/>
        <v>0</v>
      </c>
    </row>
    <row r="28" spans="1:76" ht="63" x14ac:dyDescent="0.25">
      <c r="A28" s="5" t="s">
        <v>24</v>
      </c>
      <c r="B28" s="34" t="s">
        <v>26</v>
      </c>
      <c r="C28" s="5" t="s">
        <v>7</v>
      </c>
      <c r="D28" s="36">
        <v>0</v>
      </c>
      <c r="E28" s="35">
        <f t="shared" si="7"/>
        <v>0.13199955999999999</v>
      </c>
      <c r="F28" s="35">
        <f t="shared" si="8"/>
        <v>0</v>
      </c>
      <c r="G28" s="35">
        <f t="shared" si="9"/>
        <v>0</v>
      </c>
      <c r="H28" s="35">
        <f t="shared" si="10"/>
        <v>0.13199955999999999</v>
      </c>
      <c r="I28" s="36">
        <f t="shared" si="11"/>
        <v>0</v>
      </c>
      <c r="J28" s="35">
        <f>K28+L28+M28+N28</f>
        <v>0</v>
      </c>
      <c r="K28" s="35">
        <v>0</v>
      </c>
      <c r="L28" s="35">
        <v>0</v>
      </c>
      <c r="M28" s="35">
        <v>0</v>
      </c>
      <c r="N28" s="36">
        <v>0</v>
      </c>
      <c r="O28" s="35">
        <f>P28+Q28+R28+S28</f>
        <v>0</v>
      </c>
      <c r="P28" s="35">
        <v>0</v>
      </c>
      <c r="Q28" s="35">
        <v>0</v>
      </c>
      <c r="R28" s="35">
        <v>0</v>
      </c>
      <c r="S28" s="36">
        <v>0</v>
      </c>
      <c r="T28" s="35">
        <f>U28+V28+W28+X28</f>
        <v>0.13199955999999999</v>
      </c>
      <c r="U28" s="35">
        <v>0</v>
      </c>
      <c r="V28" s="35">
        <v>0</v>
      </c>
      <c r="W28" s="35">
        <v>0.13199955999999999</v>
      </c>
      <c r="X28" s="36">
        <v>0</v>
      </c>
      <c r="Y28" s="35">
        <f>Z28+AA28+AB28+AC28</f>
        <v>0</v>
      </c>
      <c r="Z28" s="35">
        <v>0</v>
      </c>
      <c r="AA28" s="35">
        <v>0</v>
      </c>
      <c r="AB28" s="35">
        <v>0</v>
      </c>
      <c r="AC28" s="36">
        <v>0</v>
      </c>
      <c r="AD28" s="35">
        <v>0</v>
      </c>
      <c r="AE28" s="37">
        <f t="shared" si="42"/>
        <v>0.13130517999999999</v>
      </c>
      <c r="AF28" s="37">
        <f t="shared" si="43"/>
        <v>0</v>
      </c>
      <c r="AG28" s="37">
        <f t="shared" si="44"/>
        <v>3.7572339999999996E-2</v>
      </c>
      <c r="AH28" s="37">
        <f t="shared" si="45"/>
        <v>9.3732840000000012E-2</v>
      </c>
      <c r="AI28" s="37">
        <f t="shared" si="46"/>
        <v>0</v>
      </c>
      <c r="AJ28" s="37">
        <f>AK28+AL28+AM28+AN28</f>
        <v>7.7057009999999995E-2</v>
      </c>
      <c r="AK28" s="37">
        <v>0</v>
      </c>
      <c r="AL28" s="37">
        <f>0.00459709+0.01512199+0.01463716</f>
        <v>3.4356239999999996E-2</v>
      </c>
      <c r="AM28" s="37">
        <v>4.2700769999999999E-2</v>
      </c>
      <c r="AN28" s="37">
        <v>0</v>
      </c>
      <c r="AO28" s="37">
        <f>AP28+AQ28+AR28+AS28</f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f>AU28+AV28+AW28+AX28</f>
        <v>5.4248170000000005E-2</v>
      </c>
      <c r="AU28" s="37">
        <v>0</v>
      </c>
      <c r="AV28" s="37">
        <f>0.0007439+0.0024722</f>
        <v>3.2160999999999999E-3</v>
      </c>
      <c r="AW28" s="37">
        <f>0.05084+0.00019207</f>
        <v>5.1032070000000006E-2</v>
      </c>
      <c r="AX28" s="37">
        <v>0</v>
      </c>
      <c r="AY28" s="37">
        <f>AZ28+BA28+BB28+BC28</f>
        <v>0</v>
      </c>
      <c r="AZ28" s="37">
        <v>0</v>
      </c>
      <c r="BA28" s="37">
        <v>0</v>
      </c>
      <c r="BB28" s="37">
        <v>0</v>
      </c>
      <c r="BC28" s="37">
        <v>0</v>
      </c>
    </row>
    <row r="29" spans="1:76" ht="47.25" x14ac:dyDescent="0.25">
      <c r="A29" s="5" t="s">
        <v>24</v>
      </c>
      <c r="B29" s="34" t="s">
        <v>27</v>
      </c>
      <c r="C29" s="5" t="s">
        <v>7</v>
      </c>
      <c r="D29" s="37">
        <v>16.678999999999998</v>
      </c>
      <c r="E29" s="35">
        <f t="shared" si="7"/>
        <v>12.783073420000001</v>
      </c>
      <c r="F29" s="36">
        <f t="shared" si="8"/>
        <v>0</v>
      </c>
      <c r="G29" s="37">
        <f t="shared" si="9"/>
        <v>12.783073420000001</v>
      </c>
      <c r="H29" s="37">
        <f t="shared" si="10"/>
        <v>0</v>
      </c>
      <c r="I29" s="37">
        <f t="shared" si="11"/>
        <v>0</v>
      </c>
      <c r="J29" s="35">
        <f>K29+L29+M29+N29</f>
        <v>2.8538334700000001</v>
      </c>
      <c r="K29" s="36">
        <v>0</v>
      </c>
      <c r="L29" s="37">
        <v>2.8538334700000001</v>
      </c>
      <c r="M29" s="37">
        <v>0</v>
      </c>
      <c r="N29" s="37">
        <v>0</v>
      </c>
      <c r="O29" s="35">
        <f>P29+Q29+R29+S29</f>
        <v>7.8015650299999999</v>
      </c>
      <c r="P29" s="36">
        <v>0</v>
      </c>
      <c r="Q29" s="37">
        <f>7.91383803-0.112273</f>
        <v>7.8015650299999999</v>
      </c>
      <c r="R29" s="37">
        <v>0</v>
      </c>
      <c r="S29" s="37">
        <v>0</v>
      </c>
      <c r="T29" s="35">
        <f>U29+V29+W29+X29</f>
        <v>2.12767492</v>
      </c>
      <c r="U29" s="36">
        <v>0</v>
      </c>
      <c r="V29" s="37">
        <f>0.83470773+1.29296719</f>
        <v>2.12767492</v>
      </c>
      <c r="W29" s="37">
        <v>0</v>
      </c>
      <c r="X29" s="37">
        <v>0</v>
      </c>
      <c r="Y29" s="35">
        <f>Z29+AA29+AB29+AC29</f>
        <v>0</v>
      </c>
      <c r="Z29" s="36">
        <v>0</v>
      </c>
      <c r="AA29" s="37">
        <v>0</v>
      </c>
      <c r="AB29" s="37">
        <v>0</v>
      </c>
      <c r="AC29" s="37">
        <v>0</v>
      </c>
      <c r="AD29" s="35">
        <v>14.134389199999999</v>
      </c>
      <c r="AE29" s="37">
        <f t="shared" si="42"/>
        <v>14.506211159999999</v>
      </c>
      <c r="AF29" s="36">
        <f t="shared" si="43"/>
        <v>0</v>
      </c>
      <c r="AG29" s="37">
        <f t="shared" si="44"/>
        <v>12.022853559999998</v>
      </c>
      <c r="AH29" s="37">
        <f t="shared" si="45"/>
        <v>1.9329641700000002</v>
      </c>
      <c r="AI29" s="37">
        <f t="shared" si="46"/>
        <v>0.55039342999999996</v>
      </c>
      <c r="AJ29" s="37">
        <f>AK29+AL29+AM29+AN29</f>
        <v>6.9644243199999991</v>
      </c>
      <c r="AK29" s="36">
        <v>0</v>
      </c>
      <c r="AL29" s="37">
        <f>4.97204833+0.56437431+0.06118154+0.20152845</f>
        <v>5.799132629999999</v>
      </c>
      <c r="AM29" s="37">
        <v>1.1652916900000001</v>
      </c>
      <c r="AN29" s="37">
        <v>0</v>
      </c>
      <c r="AO29" s="37">
        <f>AP29+AQ29+AR29+AS29</f>
        <v>4.1950841499999996</v>
      </c>
      <c r="AP29" s="36">
        <v>0</v>
      </c>
      <c r="AQ29" s="37">
        <f>3.74133254+0.01654075+0.05510675-0.81834172</f>
        <v>2.99463832</v>
      </c>
      <c r="AR29" s="37">
        <f>0.4+0.2500524</f>
        <v>0.65005240000000009</v>
      </c>
      <c r="AS29" s="37">
        <v>0.55039342999999996</v>
      </c>
      <c r="AT29" s="37">
        <f>AU29+AV29+AW29+AX29</f>
        <v>3.3467026899999999</v>
      </c>
      <c r="AU29" s="36">
        <v>0</v>
      </c>
      <c r="AV29" s="37">
        <f>3.02640112+0.00809941+0.02649242+0.31808966-0.15</f>
        <v>3.2290826099999999</v>
      </c>
      <c r="AW29" s="37">
        <v>0.11762008</v>
      </c>
      <c r="AX29" s="37">
        <v>0</v>
      </c>
      <c r="AY29" s="37">
        <f>AZ29+BA29+BB29+BC29</f>
        <v>0</v>
      </c>
      <c r="AZ29" s="36">
        <v>0</v>
      </c>
      <c r="BA29" s="37">
        <v>0</v>
      </c>
      <c r="BB29" s="37">
        <v>0</v>
      </c>
      <c r="BC29" s="37">
        <v>0</v>
      </c>
    </row>
    <row r="30" spans="1:76" ht="31.5" x14ac:dyDescent="0.25">
      <c r="A30" s="29" t="s">
        <v>28</v>
      </c>
      <c r="B30" s="30" t="s">
        <v>29</v>
      </c>
      <c r="C30" s="31" t="s">
        <v>7</v>
      </c>
      <c r="D30" s="33">
        <v>0</v>
      </c>
      <c r="E30" s="38">
        <f t="shared" si="7"/>
        <v>2.1596824300000002</v>
      </c>
      <c r="F30" s="33">
        <f t="shared" si="8"/>
        <v>0</v>
      </c>
      <c r="G30" s="38">
        <f t="shared" si="9"/>
        <v>2.1596824300000002</v>
      </c>
      <c r="H30" s="38">
        <f t="shared" si="10"/>
        <v>0</v>
      </c>
      <c r="I30" s="38">
        <f t="shared" si="11"/>
        <v>0</v>
      </c>
      <c r="J30" s="38">
        <f>J31</f>
        <v>0.40968847000000003</v>
      </c>
      <c r="K30" s="33">
        <v>0</v>
      </c>
      <c r="L30" s="38">
        <f>L31</f>
        <v>0.40968847000000003</v>
      </c>
      <c r="M30" s="38">
        <f>M31</f>
        <v>0</v>
      </c>
      <c r="N30" s="38">
        <f>N31</f>
        <v>0</v>
      </c>
      <c r="O30" s="38">
        <f>O31</f>
        <v>0.65568914999999994</v>
      </c>
      <c r="P30" s="33">
        <v>0</v>
      </c>
      <c r="Q30" s="38">
        <f>Q31</f>
        <v>0.65568914999999994</v>
      </c>
      <c r="R30" s="38">
        <f>R31</f>
        <v>0</v>
      </c>
      <c r="S30" s="38">
        <f>S31</f>
        <v>0</v>
      </c>
      <c r="T30" s="38">
        <f>T31</f>
        <v>1.0943048100000001</v>
      </c>
      <c r="U30" s="33">
        <v>0</v>
      </c>
      <c r="V30" s="38">
        <f>V31</f>
        <v>1.0943048100000001</v>
      </c>
      <c r="W30" s="38">
        <f>W31</f>
        <v>0</v>
      </c>
      <c r="X30" s="38">
        <f>X31</f>
        <v>0</v>
      </c>
      <c r="Y30" s="38">
        <f>Y31</f>
        <v>0</v>
      </c>
      <c r="Z30" s="33">
        <v>0</v>
      </c>
      <c r="AA30" s="38">
        <f>AA31</f>
        <v>0</v>
      </c>
      <c r="AB30" s="38">
        <f>AB31</f>
        <v>0</v>
      </c>
      <c r="AC30" s="38">
        <f>AC31</f>
        <v>0</v>
      </c>
      <c r="AD30" s="38">
        <f>AD31</f>
        <v>0</v>
      </c>
      <c r="AE30" s="38">
        <f t="shared" si="42"/>
        <v>9.3657693700000006</v>
      </c>
      <c r="AF30" s="38">
        <f t="shared" si="43"/>
        <v>0</v>
      </c>
      <c r="AG30" s="38">
        <f t="shared" si="44"/>
        <v>4.7712964300000005</v>
      </c>
      <c r="AH30" s="38">
        <f t="shared" si="45"/>
        <v>4.4822216099999999</v>
      </c>
      <c r="AI30" s="38">
        <f t="shared" si="46"/>
        <v>0.11225133000000001</v>
      </c>
      <c r="AJ30" s="38">
        <f t="shared" ref="AJ30:BC30" si="52">AJ31</f>
        <v>2.50053605</v>
      </c>
      <c r="AK30" s="38">
        <f t="shared" si="52"/>
        <v>0</v>
      </c>
      <c r="AL30" s="38">
        <f t="shared" si="52"/>
        <v>1.1717092900000001</v>
      </c>
      <c r="AM30" s="38">
        <f t="shared" si="52"/>
        <v>1.3288267599999999</v>
      </c>
      <c r="AN30" s="38">
        <f t="shared" si="52"/>
        <v>0</v>
      </c>
      <c r="AO30" s="38">
        <f t="shared" si="52"/>
        <v>2.4353889599999996</v>
      </c>
      <c r="AP30" s="38">
        <f t="shared" si="52"/>
        <v>0</v>
      </c>
      <c r="AQ30" s="38">
        <f t="shared" si="52"/>
        <v>0.49159356999999998</v>
      </c>
      <c r="AR30" s="38">
        <f t="shared" si="52"/>
        <v>1.8315440599999999</v>
      </c>
      <c r="AS30" s="38">
        <f t="shared" si="52"/>
        <v>0.11225133000000001</v>
      </c>
      <c r="AT30" s="38">
        <f t="shared" si="52"/>
        <v>4.4298443600000006</v>
      </c>
      <c r="AU30" s="38">
        <f t="shared" si="52"/>
        <v>0</v>
      </c>
      <c r="AV30" s="38">
        <f t="shared" si="52"/>
        <v>3.1079935700000001</v>
      </c>
      <c r="AW30" s="38">
        <f t="shared" si="52"/>
        <v>1.3218507900000001</v>
      </c>
      <c r="AX30" s="38">
        <f t="shared" si="52"/>
        <v>0</v>
      </c>
      <c r="AY30" s="38">
        <f t="shared" si="52"/>
        <v>0</v>
      </c>
      <c r="AZ30" s="38">
        <f t="shared" si="52"/>
        <v>0</v>
      </c>
      <c r="BA30" s="38">
        <f t="shared" si="52"/>
        <v>0</v>
      </c>
      <c r="BB30" s="38">
        <f t="shared" si="52"/>
        <v>0</v>
      </c>
      <c r="BC30" s="38">
        <f t="shared" si="52"/>
        <v>0</v>
      </c>
    </row>
    <row r="31" spans="1:76" ht="31.5" x14ac:dyDescent="0.25">
      <c r="A31" s="39" t="s">
        <v>28</v>
      </c>
      <c r="B31" s="40" t="s">
        <v>30</v>
      </c>
      <c r="C31" s="41" t="s">
        <v>7</v>
      </c>
      <c r="D31" s="42" t="s">
        <v>31</v>
      </c>
      <c r="E31" s="43">
        <f t="shared" si="7"/>
        <v>2.1596824300000002</v>
      </c>
      <c r="F31" s="42">
        <f t="shared" si="8"/>
        <v>0</v>
      </c>
      <c r="G31" s="43">
        <f t="shared" si="9"/>
        <v>2.1596824300000002</v>
      </c>
      <c r="H31" s="43">
        <f t="shared" si="10"/>
        <v>0</v>
      </c>
      <c r="I31" s="43">
        <f t="shared" si="11"/>
        <v>0</v>
      </c>
      <c r="J31" s="43">
        <f>K31+L31+M31+N31</f>
        <v>0.40968847000000003</v>
      </c>
      <c r="K31" s="42">
        <v>0</v>
      </c>
      <c r="L31" s="43">
        <v>0.40968847000000003</v>
      </c>
      <c r="M31" s="43">
        <v>0</v>
      </c>
      <c r="N31" s="43">
        <v>0</v>
      </c>
      <c r="O31" s="43">
        <f>P31+Q31+R31+S31</f>
        <v>0.65568914999999994</v>
      </c>
      <c r="P31" s="42">
        <v>0</v>
      </c>
      <c r="Q31" s="43">
        <f>0.78090215-0.125213</f>
        <v>0.65568914999999994</v>
      </c>
      <c r="R31" s="43">
        <v>0</v>
      </c>
      <c r="S31" s="43">
        <v>0</v>
      </c>
      <c r="T31" s="43">
        <f>U31+V31+W31+X31</f>
        <v>1.0943048100000001</v>
      </c>
      <c r="U31" s="42">
        <v>0</v>
      </c>
      <c r="V31" s="43">
        <f>0.47321776+0.21137566+0.09837768+0.31133371</f>
        <v>1.0943048100000001</v>
      </c>
      <c r="W31" s="43">
        <v>0</v>
      </c>
      <c r="X31" s="43">
        <v>0</v>
      </c>
      <c r="Y31" s="43">
        <f>Z31+AA31+AB31+AC31</f>
        <v>0</v>
      </c>
      <c r="Z31" s="42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f t="shared" si="42"/>
        <v>9.3657693700000006</v>
      </c>
      <c r="AF31" s="43">
        <f t="shared" si="43"/>
        <v>0</v>
      </c>
      <c r="AG31" s="43">
        <f t="shared" si="44"/>
        <v>4.7712964300000005</v>
      </c>
      <c r="AH31" s="43">
        <f t="shared" si="45"/>
        <v>4.4822216099999999</v>
      </c>
      <c r="AI31" s="43">
        <f t="shared" si="46"/>
        <v>0.11225133000000001</v>
      </c>
      <c r="AJ31" s="43">
        <f>AK31+AL31+AM31+AN31</f>
        <v>2.50053605</v>
      </c>
      <c r="AK31" s="43">
        <v>0</v>
      </c>
      <c r="AL31" s="43">
        <f>0.01651763+0.01027254+0.03259066+0.05413136+1.02616959+0.0073458+0.02468171</f>
        <v>1.1717092900000001</v>
      </c>
      <c r="AM31" s="43">
        <f>0.64505492+0.518349+0.16542284</f>
        <v>1.3288267599999999</v>
      </c>
      <c r="AN31" s="43">
        <v>0</v>
      </c>
      <c r="AO31" s="43">
        <f>AP31+AQ31+AR31+AS31</f>
        <v>2.4353889599999996</v>
      </c>
      <c r="AP31" s="43">
        <v>0</v>
      </c>
      <c r="AQ31" s="43">
        <f>0.0744+0.05117051+0.15934719+0.34421827-0.1375424</f>
        <v>0.49159356999999998</v>
      </c>
      <c r="AR31" s="43">
        <v>1.8315440599999999</v>
      </c>
      <c r="AS31" s="43">
        <f>0.03347093+0.0787804</f>
        <v>0.11225133000000001</v>
      </c>
      <c r="AT31" s="43">
        <f>AU31+AV31+AW31+AX31</f>
        <v>4.4298443600000006</v>
      </c>
      <c r="AU31" s="43">
        <v>0</v>
      </c>
      <c r="AV31" s="43">
        <f>0.00502349+0.01561397+0.29669194+0.02153296+0.06548793+2.73264328-0.029</f>
        <v>3.1079935700000001</v>
      </c>
      <c r="AW31" s="43">
        <f>1.03888372+0.13608487+0.1468822</f>
        <v>1.3218507900000001</v>
      </c>
      <c r="AX31" s="43">
        <v>0</v>
      </c>
      <c r="AY31" s="43">
        <f>AZ31+BA31+BB31+BC31</f>
        <v>0</v>
      </c>
      <c r="AZ31" s="43">
        <v>0</v>
      </c>
      <c r="BA31" s="43">
        <v>0</v>
      </c>
      <c r="BB31" s="43">
        <v>0</v>
      </c>
      <c r="BC31" s="43">
        <v>0</v>
      </c>
    </row>
    <row r="32" spans="1:76" ht="31.5" x14ac:dyDescent="0.25">
      <c r="A32" s="29" t="s">
        <v>32</v>
      </c>
      <c r="B32" s="30" t="s">
        <v>33</v>
      </c>
      <c r="C32" s="31" t="s">
        <v>7</v>
      </c>
      <c r="D32" s="33">
        <v>0</v>
      </c>
      <c r="E32" s="38">
        <f t="shared" si="7"/>
        <v>2.6155147100000002</v>
      </c>
      <c r="F32" s="33">
        <f t="shared" si="8"/>
        <v>0</v>
      </c>
      <c r="G32" s="38">
        <f t="shared" si="9"/>
        <v>2.6155147100000002</v>
      </c>
      <c r="H32" s="38">
        <f t="shared" si="10"/>
        <v>0</v>
      </c>
      <c r="I32" s="38">
        <f t="shared" si="11"/>
        <v>0</v>
      </c>
      <c r="J32" s="38">
        <f>J33</f>
        <v>0.69952928000000003</v>
      </c>
      <c r="K32" s="33">
        <v>0</v>
      </c>
      <c r="L32" s="38">
        <f>L33</f>
        <v>0.69952928000000003</v>
      </c>
      <c r="M32" s="38">
        <f>M33</f>
        <v>0</v>
      </c>
      <c r="N32" s="38">
        <f>N33</f>
        <v>0</v>
      </c>
      <c r="O32" s="38">
        <f>O33</f>
        <v>0.92557012999999999</v>
      </c>
      <c r="P32" s="33">
        <v>0</v>
      </c>
      <c r="Q32" s="38">
        <f>Q33</f>
        <v>0.92557012999999999</v>
      </c>
      <c r="R32" s="38">
        <f>R33</f>
        <v>0</v>
      </c>
      <c r="S32" s="38">
        <f>S33</f>
        <v>0</v>
      </c>
      <c r="T32" s="38">
        <f>T33</f>
        <v>0.9904153</v>
      </c>
      <c r="U32" s="33">
        <v>0</v>
      </c>
      <c r="V32" s="38">
        <f>V33</f>
        <v>0.9904153</v>
      </c>
      <c r="W32" s="38">
        <f>W33</f>
        <v>0</v>
      </c>
      <c r="X32" s="38">
        <f>X33</f>
        <v>0</v>
      </c>
      <c r="Y32" s="38">
        <f>Y33</f>
        <v>0</v>
      </c>
      <c r="Z32" s="33">
        <v>0</v>
      </c>
      <c r="AA32" s="38">
        <f>AA33</f>
        <v>0</v>
      </c>
      <c r="AB32" s="38">
        <f>AB33</f>
        <v>0</v>
      </c>
      <c r="AC32" s="38">
        <f>AC33</f>
        <v>0</v>
      </c>
      <c r="AD32" s="38">
        <f>AD33</f>
        <v>0</v>
      </c>
      <c r="AE32" s="38">
        <f t="shared" si="42"/>
        <v>1.8510400200000001</v>
      </c>
      <c r="AF32" s="38">
        <f t="shared" si="43"/>
        <v>0</v>
      </c>
      <c r="AG32" s="38">
        <f t="shared" si="44"/>
        <v>1.5355507300000002</v>
      </c>
      <c r="AH32" s="38">
        <f t="shared" si="45"/>
        <v>0.31548928999999998</v>
      </c>
      <c r="AI32" s="38">
        <f t="shared" si="46"/>
        <v>0</v>
      </c>
      <c r="AJ32" s="38">
        <f>AJ33</f>
        <v>0.33632127000000001</v>
      </c>
      <c r="AK32" s="38">
        <v>0</v>
      </c>
      <c r="AL32" s="38">
        <f>AL33</f>
        <v>0.13786180000000001</v>
      </c>
      <c r="AM32" s="38">
        <f>AM33</f>
        <v>0.19845947</v>
      </c>
      <c r="AN32" s="38">
        <f>AN33</f>
        <v>0</v>
      </c>
      <c r="AO32" s="38">
        <f>AO33</f>
        <v>1.3791494900000001</v>
      </c>
      <c r="AP32" s="38">
        <v>0</v>
      </c>
      <c r="AQ32" s="38">
        <f>AQ33</f>
        <v>1.3791494900000001</v>
      </c>
      <c r="AR32" s="38">
        <f>AR33</f>
        <v>0</v>
      </c>
      <c r="AS32" s="38">
        <f>AS33</f>
        <v>0</v>
      </c>
      <c r="AT32" s="38">
        <f>AT33</f>
        <v>0.13556925999999997</v>
      </c>
      <c r="AU32" s="38">
        <v>0</v>
      </c>
      <c r="AV32" s="38">
        <f>AV33</f>
        <v>1.8539440000000001E-2</v>
      </c>
      <c r="AW32" s="38">
        <f>AW33</f>
        <v>0.11702981999999998</v>
      </c>
      <c r="AX32" s="38">
        <f>AX33</f>
        <v>0</v>
      </c>
      <c r="AY32" s="38">
        <f>AY33</f>
        <v>0</v>
      </c>
      <c r="AZ32" s="38">
        <v>0</v>
      </c>
      <c r="BA32" s="38">
        <f>BA33</f>
        <v>0</v>
      </c>
      <c r="BB32" s="38">
        <f>BB33</f>
        <v>0</v>
      </c>
      <c r="BC32" s="38">
        <f>BC33</f>
        <v>0</v>
      </c>
    </row>
    <row r="33" spans="1:55" ht="31.5" x14ac:dyDescent="0.25">
      <c r="A33" s="39" t="s">
        <v>32</v>
      </c>
      <c r="B33" s="40" t="s">
        <v>34</v>
      </c>
      <c r="C33" s="41" t="s">
        <v>7</v>
      </c>
      <c r="D33" s="42" t="s">
        <v>31</v>
      </c>
      <c r="E33" s="43">
        <f t="shared" si="7"/>
        <v>2.6155147100000002</v>
      </c>
      <c r="F33" s="42">
        <f t="shared" si="8"/>
        <v>0</v>
      </c>
      <c r="G33" s="43">
        <f t="shared" si="9"/>
        <v>2.6155147100000002</v>
      </c>
      <c r="H33" s="43">
        <f t="shared" si="10"/>
        <v>0</v>
      </c>
      <c r="I33" s="43">
        <f t="shared" si="11"/>
        <v>0</v>
      </c>
      <c r="J33" s="43">
        <f>K33+L33+M33+N33</f>
        <v>0.69952928000000003</v>
      </c>
      <c r="K33" s="42">
        <v>0</v>
      </c>
      <c r="L33" s="43">
        <v>0.69952928000000003</v>
      </c>
      <c r="M33" s="43">
        <v>0</v>
      </c>
      <c r="N33" s="43">
        <v>0</v>
      </c>
      <c r="O33" s="43">
        <f>P33+Q33+R33+S33</f>
        <v>0.92557012999999999</v>
      </c>
      <c r="P33" s="42">
        <v>0</v>
      </c>
      <c r="Q33" s="43">
        <f>1.13492613-0.209356</f>
        <v>0.92557012999999999</v>
      </c>
      <c r="R33" s="43">
        <v>0</v>
      </c>
      <c r="S33" s="43">
        <v>0</v>
      </c>
      <c r="T33" s="43">
        <f>U33+V33+W33+X33</f>
        <v>0.9904153</v>
      </c>
      <c r="U33" s="42">
        <v>0</v>
      </c>
      <c r="V33" s="43">
        <v>0.9904153</v>
      </c>
      <c r="W33" s="43">
        <v>0</v>
      </c>
      <c r="X33" s="43">
        <v>0</v>
      </c>
      <c r="Y33" s="43">
        <f>Z33+AA33+AB33+AC33</f>
        <v>0</v>
      </c>
      <c r="Z33" s="42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f t="shared" si="42"/>
        <v>1.8510400200000001</v>
      </c>
      <c r="AF33" s="43">
        <f t="shared" si="43"/>
        <v>0</v>
      </c>
      <c r="AG33" s="43">
        <f t="shared" si="44"/>
        <v>1.5355507300000002</v>
      </c>
      <c r="AH33" s="43">
        <f t="shared" si="45"/>
        <v>0.31548928999999998</v>
      </c>
      <c r="AI33" s="43">
        <f t="shared" si="46"/>
        <v>0</v>
      </c>
      <c r="AJ33" s="43">
        <f>AK33+AL33+AM33+AN33</f>
        <v>0.33632127000000001</v>
      </c>
      <c r="AK33" s="43">
        <v>0</v>
      </c>
      <c r="AL33" s="43">
        <f>0.02485708+0.051081+0.01454464+0.04737908</f>
        <v>0.13786180000000001</v>
      </c>
      <c r="AM33" s="43">
        <v>0.19845947</v>
      </c>
      <c r="AN33" s="43">
        <v>0</v>
      </c>
      <c r="AO33" s="43">
        <f>AP33+AQ33+AR33+AS33</f>
        <v>1.3791494900000001</v>
      </c>
      <c r="AP33" s="43">
        <v>0</v>
      </c>
      <c r="AQ33" s="43">
        <f>0.0385+0.00044783+0.00149877+1.41899089-0.080288</f>
        <v>1.3791494900000001</v>
      </c>
      <c r="AR33" s="43">
        <v>0</v>
      </c>
      <c r="AS33" s="43">
        <v>0</v>
      </c>
      <c r="AT33" s="43">
        <f>AU33+AV33+AW33+AX33</f>
        <v>0.13556925999999997</v>
      </c>
      <c r="AU33" s="43">
        <v>0</v>
      </c>
      <c r="AV33" s="43">
        <f>0.00063156+0.00207749+0.01320794+0.00061138+0.00201107</f>
        <v>1.8539440000000001E-2</v>
      </c>
      <c r="AW33" s="43">
        <f>0.05335167+0.06355+0.00012815</f>
        <v>0.11702981999999998</v>
      </c>
      <c r="AX33" s="43">
        <v>0</v>
      </c>
      <c r="AY33" s="43">
        <f>AZ33+BA33+BB33+BC33</f>
        <v>0</v>
      </c>
      <c r="AZ33" s="43">
        <v>0</v>
      </c>
      <c r="BA33" s="43">
        <v>0</v>
      </c>
      <c r="BB33" s="43">
        <v>0</v>
      </c>
      <c r="BC33" s="43">
        <v>0</v>
      </c>
    </row>
    <row r="34" spans="1:55" ht="31.5" x14ac:dyDescent="0.25">
      <c r="A34" s="24" t="s">
        <v>35</v>
      </c>
      <c r="B34" s="25" t="s">
        <v>36</v>
      </c>
      <c r="C34" s="26" t="s">
        <v>7</v>
      </c>
      <c r="D34" s="28">
        <v>0</v>
      </c>
      <c r="E34" s="28">
        <f t="shared" si="7"/>
        <v>0</v>
      </c>
      <c r="F34" s="28">
        <f t="shared" si="8"/>
        <v>0</v>
      </c>
      <c r="G34" s="28">
        <f t="shared" si="9"/>
        <v>0</v>
      </c>
      <c r="H34" s="28">
        <f t="shared" si="10"/>
        <v>0</v>
      </c>
      <c r="I34" s="28">
        <f t="shared" si="11"/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f>AJ34+AO34+AT34+AY34</f>
        <v>0</v>
      </c>
      <c r="AF34" s="28">
        <f t="shared" si="43"/>
        <v>0</v>
      </c>
      <c r="AG34" s="28">
        <f t="shared" si="44"/>
        <v>0</v>
      </c>
      <c r="AH34" s="28">
        <f t="shared" si="45"/>
        <v>0</v>
      </c>
      <c r="AI34" s="28">
        <f t="shared" si="46"/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v>0</v>
      </c>
      <c r="AT34" s="28">
        <v>0</v>
      </c>
      <c r="AU34" s="28">
        <v>0</v>
      </c>
      <c r="AV34" s="28"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</row>
    <row r="35" spans="1:55" ht="31.5" x14ac:dyDescent="0.25">
      <c r="A35" s="44" t="s">
        <v>37</v>
      </c>
      <c r="B35" s="30" t="s">
        <v>38</v>
      </c>
      <c r="C35" s="31" t="s">
        <v>7</v>
      </c>
      <c r="D35" s="33">
        <v>0</v>
      </c>
      <c r="E35" s="33">
        <f t="shared" ref="E35:E77" si="53">J35+O35+T35+Y35</f>
        <v>0</v>
      </c>
      <c r="F35" s="33">
        <f t="shared" ref="F35:F77" si="54">K35+P35+U35+Z35</f>
        <v>0</v>
      </c>
      <c r="G35" s="33">
        <f t="shared" ref="G35:G77" si="55">L35+Q35+V35+AA35</f>
        <v>0</v>
      </c>
      <c r="H35" s="33">
        <f t="shared" ref="H35:H77" si="56">M35+R35+W35+AB35</f>
        <v>0</v>
      </c>
      <c r="I35" s="33">
        <f t="shared" ref="I35:I77" si="57">N35+S35+X35+AC35</f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f t="shared" si="42"/>
        <v>0</v>
      </c>
      <c r="AF35" s="33">
        <f t="shared" si="43"/>
        <v>0</v>
      </c>
      <c r="AG35" s="33">
        <f t="shared" si="44"/>
        <v>0</v>
      </c>
      <c r="AH35" s="33">
        <f t="shared" si="45"/>
        <v>0</v>
      </c>
      <c r="AI35" s="33">
        <f t="shared" si="46"/>
        <v>0</v>
      </c>
      <c r="AJ35" s="33">
        <v>0</v>
      </c>
      <c r="AK35" s="33">
        <v>0</v>
      </c>
      <c r="AL35" s="33">
        <v>0</v>
      </c>
      <c r="AM35" s="33">
        <v>0</v>
      </c>
      <c r="AN35" s="33">
        <v>0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33">
        <v>0</v>
      </c>
    </row>
    <row r="36" spans="1:55" ht="31.5" x14ac:dyDescent="0.25">
      <c r="A36" s="44" t="s">
        <v>39</v>
      </c>
      <c r="B36" s="30" t="s">
        <v>40</v>
      </c>
      <c r="C36" s="31" t="s">
        <v>7</v>
      </c>
      <c r="D36" s="33">
        <v>0</v>
      </c>
      <c r="E36" s="33">
        <f t="shared" si="53"/>
        <v>0</v>
      </c>
      <c r="F36" s="33">
        <f t="shared" si="54"/>
        <v>0</v>
      </c>
      <c r="G36" s="33">
        <f t="shared" si="55"/>
        <v>0</v>
      </c>
      <c r="H36" s="33">
        <f t="shared" si="56"/>
        <v>0</v>
      </c>
      <c r="I36" s="33">
        <f t="shared" si="57"/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f t="shared" si="42"/>
        <v>0</v>
      </c>
      <c r="AF36" s="33">
        <f t="shared" si="43"/>
        <v>0</v>
      </c>
      <c r="AG36" s="33">
        <f t="shared" si="44"/>
        <v>0</v>
      </c>
      <c r="AH36" s="33">
        <f t="shared" si="45"/>
        <v>0</v>
      </c>
      <c r="AI36" s="33">
        <f t="shared" si="46"/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AX36" s="33">
        <v>0</v>
      </c>
      <c r="AY36" s="33">
        <v>0</v>
      </c>
      <c r="AZ36" s="33">
        <v>0</v>
      </c>
      <c r="BA36" s="33">
        <v>0</v>
      </c>
      <c r="BB36" s="33">
        <v>0</v>
      </c>
      <c r="BC36" s="33">
        <v>0</v>
      </c>
    </row>
    <row r="37" spans="1:55" ht="31.5" x14ac:dyDescent="0.25">
      <c r="A37" s="24" t="s">
        <v>41</v>
      </c>
      <c r="B37" s="25" t="s">
        <v>42</v>
      </c>
      <c r="C37" s="26" t="s">
        <v>7</v>
      </c>
      <c r="D37" s="28">
        <v>0</v>
      </c>
      <c r="E37" s="28">
        <f t="shared" si="53"/>
        <v>0</v>
      </c>
      <c r="F37" s="28">
        <f t="shared" si="54"/>
        <v>0</v>
      </c>
      <c r="G37" s="28">
        <f t="shared" si="55"/>
        <v>0</v>
      </c>
      <c r="H37" s="28">
        <f t="shared" si="56"/>
        <v>0</v>
      </c>
      <c r="I37" s="28">
        <f t="shared" si="57"/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f t="shared" si="42"/>
        <v>0</v>
      </c>
      <c r="AF37" s="28">
        <f t="shared" si="43"/>
        <v>0</v>
      </c>
      <c r="AG37" s="28">
        <f t="shared" si="44"/>
        <v>0</v>
      </c>
      <c r="AH37" s="28">
        <f t="shared" si="45"/>
        <v>0</v>
      </c>
      <c r="AI37" s="28">
        <f t="shared" si="46"/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</row>
    <row r="38" spans="1:55" ht="31.5" x14ac:dyDescent="0.25">
      <c r="A38" s="44" t="s">
        <v>43</v>
      </c>
      <c r="B38" s="30" t="s">
        <v>44</v>
      </c>
      <c r="C38" s="31" t="s">
        <v>7</v>
      </c>
      <c r="D38" s="33">
        <v>0</v>
      </c>
      <c r="E38" s="33">
        <f t="shared" si="53"/>
        <v>0</v>
      </c>
      <c r="F38" s="33">
        <f t="shared" si="54"/>
        <v>0</v>
      </c>
      <c r="G38" s="33">
        <f t="shared" si="55"/>
        <v>0</v>
      </c>
      <c r="H38" s="33">
        <f t="shared" si="56"/>
        <v>0</v>
      </c>
      <c r="I38" s="33">
        <f t="shared" si="57"/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f t="shared" si="42"/>
        <v>0</v>
      </c>
      <c r="AF38" s="33">
        <f t="shared" si="43"/>
        <v>0</v>
      </c>
      <c r="AG38" s="33">
        <f t="shared" si="44"/>
        <v>0</v>
      </c>
      <c r="AH38" s="33">
        <f t="shared" si="45"/>
        <v>0</v>
      </c>
      <c r="AI38" s="33">
        <f t="shared" si="46"/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3">
        <v>0</v>
      </c>
    </row>
    <row r="39" spans="1:55" ht="63" x14ac:dyDescent="0.25">
      <c r="A39" s="29" t="s">
        <v>43</v>
      </c>
      <c r="B39" s="30" t="s">
        <v>45</v>
      </c>
      <c r="C39" s="31" t="s">
        <v>7</v>
      </c>
      <c r="D39" s="33">
        <v>0</v>
      </c>
      <c r="E39" s="33">
        <f t="shared" si="53"/>
        <v>0</v>
      </c>
      <c r="F39" s="33">
        <f t="shared" si="54"/>
        <v>0</v>
      </c>
      <c r="G39" s="33">
        <f t="shared" si="55"/>
        <v>0</v>
      </c>
      <c r="H39" s="33">
        <f t="shared" si="56"/>
        <v>0</v>
      </c>
      <c r="I39" s="33">
        <f t="shared" si="57"/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f t="shared" si="42"/>
        <v>0</v>
      </c>
      <c r="AF39" s="33">
        <f t="shared" si="43"/>
        <v>0</v>
      </c>
      <c r="AG39" s="33">
        <f t="shared" si="44"/>
        <v>0</v>
      </c>
      <c r="AH39" s="33">
        <f t="shared" si="45"/>
        <v>0</v>
      </c>
      <c r="AI39" s="33">
        <f t="shared" si="46"/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</row>
    <row r="40" spans="1:55" ht="47.25" x14ac:dyDescent="0.25">
      <c r="A40" s="29" t="s">
        <v>43</v>
      </c>
      <c r="B40" s="30" t="s">
        <v>46</v>
      </c>
      <c r="C40" s="31" t="s">
        <v>7</v>
      </c>
      <c r="D40" s="33">
        <v>0</v>
      </c>
      <c r="E40" s="33">
        <f t="shared" si="53"/>
        <v>0</v>
      </c>
      <c r="F40" s="33">
        <f t="shared" si="54"/>
        <v>0</v>
      </c>
      <c r="G40" s="33">
        <f t="shared" si="55"/>
        <v>0</v>
      </c>
      <c r="H40" s="33">
        <f t="shared" si="56"/>
        <v>0</v>
      </c>
      <c r="I40" s="33">
        <f t="shared" si="57"/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f t="shared" si="42"/>
        <v>0</v>
      </c>
      <c r="AF40" s="33">
        <f t="shared" si="43"/>
        <v>0</v>
      </c>
      <c r="AG40" s="33">
        <f t="shared" si="44"/>
        <v>0</v>
      </c>
      <c r="AH40" s="33">
        <f t="shared" si="45"/>
        <v>0</v>
      </c>
      <c r="AI40" s="33">
        <f t="shared" si="46"/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v>0</v>
      </c>
      <c r="AS40" s="33">
        <v>0</v>
      </c>
      <c r="AT40" s="33">
        <v>0</v>
      </c>
      <c r="AU40" s="33">
        <v>0</v>
      </c>
      <c r="AV40" s="33">
        <v>0</v>
      </c>
      <c r="AW40" s="33"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v>0</v>
      </c>
      <c r="BC40" s="33">
        <v>0</v>
      </c>
    </row>
    <row r="41" spans="1:55" ht="47.25" x14ac:dyDescent="0.25">
      <c r="A41" s="29" t="s">
        <v>43</v>
      </c>
      <c r="B41" s="30" t="s">
        <v>47</v>
      </c>
      <c r="C41" s="31" t="s">
        <v>7</v>
      </c>
      <c r="D41" s="33">
        <v>0</v>
      </c>
      <c r="E41" s="33">
        <f t="shared" si="53"/>
        <v>0</v>
      </c>
      <c r="F41" s="33">
        <f t="shared" si="54"/>
        <v>0</v>
      </c>
      <c r="G41" s="33">
        <f t="shared" si="55"/>
        <v>0</v>
      </c>
      <c r="H41" s="33">
        <f t="shared" si="56"/>
        <v>0</v>
      </c>
      <c r="I41" s="33">
        <f t="shared" si="57"/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f t="shared" si="42"/>
        <v>0</v>
      </c>
      <c r="AF41" s="33">
        <f t="shared" si="43"/>
        <v>0</v>
      </c>
      <c r="AG41" s="33">
        <f t="shared" si="44"/>
        <v>0</v>
      </c>
      <c r="AH41" s="33">
        <f t="shared" si="45"/>
        <v>0</v>
      </c>
      <c r="AI41" s="33">
        <f t="shared" si="46"/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v>0</v>
      </c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</row>
    <row r="42" spans="1:55" ht="47.25" x14ac:dyDescent="0.25">
      <c r="A42" s="24" t="s">
        <v>48</v>
      </c>
      <c r="B42" s="25" t="s">
        <v>49</v>
      </c>
      <c r="C42" s="26" t="s">
        <v>7</v>
      </c>
      <c r="D42" s="28">
        <v>0</v>
      </c>
      <c r="E42" s="28">
        <f t="shared" si="53"/>
        <v>0</v>
      </c>
      <c r="F42" s="28">
        <f t="shared" si="54"/>
        <v>0</v>
      </c>
      <c r="G42" s="28">
        <f t="shared" si="55"/>
        <v>0</v>
      </c>
      <c r="H42" s="28">
        <f t="shared" si="56"/>
        <v>0</v>
      </c>
      <c r="I42" s="28">
        <f t="shared" si="57"/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f t="shared" si="42"/>
        <v>0</v>
      </c>
      <c r="AF42" s="28">
        <f t="shared" si="43"/>
        <v>0</v>
      </c>
      <c r="AG42" s="28">
        <f t="shared" si="44"/>
        <v>0</v>
      </c>
      <c r="AH42" s="28">
        <f t="shared" si="45"/>
        <v>0</v>
      </c>
      <c r="AI42" s="28">
        <f t="shared" si="46"/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</row>
    <row r="43" spans="1:55" ht="47.25" x14ac:dyDescent="0.25">
      <c r="A43" s="29" t="s">
        <v>50</v>
      </c>
      <c r="B43" s="30" t="s">
        <v>51</v>
      </c>
      <c r="C43" s="31" t="s">
        <v>7</v>
      </c>
      <c r="D43" s="33">
        <v>0</v>
      </c>
      <c r="E43" s="33">
        <f t="shared" si="53"/>
        <v>0</v>
      </c>
      <c r="F43" s="33">
        <f t="shared" si="54"/>
        <v>0</v>
      </c>
      <c r="G43" s="33">
        <f t="shared" si="55"/>
        <v>0</v>
      </c>
      <c r="H43" s="33">
        <f t="shared" si="56"/>
        <v>0</v>
      </c>
      <c r="I43" s="33">
        <f t="shared" si="57"/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f t="shared" si="42"/>
        <v>0</v>
      </c>
      <c r="AF43" s="33">
        <f t="shared" si="43"/>
        <v>0</v>
      </c>
      <c r="AG43" s="33">
        <f t="shared" si="44"/>
        <v>0</v>
      </c>
      <c r="AH43" s="33">
        <f t="shared" si="45"/>
        <v>0</v>
      </c>
      <c r="AI43" s="33">
        <f t="shared" si="46"/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  <c r="AP43" s="33">
        <v>0</v>
      </c>
      <c r="AQ43" s="33">
        <v>0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3">
        <v>0</v>
      </c>
      <c r="AZ43" s="33">
        <v>0</v>
      </c>
      <c r="BA43" s="33">
        <v>0</v>
      </c>
      <c r="BB43" s="33">
        <v>0</v>
      </c>
      <c r="BC43" s="33">
        <v>0</v>
      </c>
    </row>
    <row r="44" spans="1:55" ht="47.25" x14ac:dyDescent="0.25">
      <c r="A44" s="29" t="s">
        <v>52</v>
      </c>
      <c r="B44" s="30" t="s">
        <v>53</v>
      </c>
      <c r="C44" s="31" t="s">
        <v>7</v>
      </c>
      <c r="D44" s="33">
        <v>0</v>
      </c>
      <c r="E44" s="33">
        <f t="shared" si="53"/>
        <v>0</v>
      </c>
      <c r="F44" s="33">
        <f t="shared" si="54"/>
        <v>0</v>
      </c>
      <c r="G44" s="33">
        <f t="shared" si="55"/>
        <v>0</v>
      </c>
      <c r="H44" s="33">
        <f t="shared" si="56"/>
        <v>0</v>
      </c>
      <c r="I44" s="33">
        <f t="shared" si="57"/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f t="shared" si="42"/>
        <v>0</v>
      </c>
      <c r="AF44" s="33">
        <f t="shared" si="43"/>
        <v>0</v>
      </c>
      <c r="AG44" s="33">
        <f t="shared" si="44"/>
        <v>0</v>
      </c>
      <c r="AH44" s="33">
        <f t="shared" si="45"/>
        <v>0</v>
      </c>
      <c r="AI44" s="33">
        <f t="shared" si="46"/>
        <v>0</v>
      </c>
      <c r="AJ44" s="33">
        <v>0</v>
      </c>
      <c r="AK44" s="33">
        <v>0</v>
      </c>
      <c r="AL44" s="33">
        <v>0</v>
      </c>
      <c r="AM44" s="33">
        <v>0</v>
      </c>
      <c r="AN44" s="33">
        <v>0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0</v>
      </c>
      <c r="AV44" s="33">
        <v>0</v>
      </c>
      <c r="AW44" s="33">
        <v>0</v>
      </c>
      <c r="AX44" s="33">
        <v>0</v>
      </c>
      <c r="AY44" s="33">
        <v>0</v>
      </c>
      <c r="AZ44" s="33">
        <v>0</v>
      </c>
      <c r="BA44" s="33">
        <v>0</v>
      </c>
      <c r="BB44" s="33">
        <v>0</v>
      </c>
      <c r="BC44" s="33">
        <v>0</v>
      </c>
    </row>
    <row r="45" spans="1:55" x14ac:dyDescent="0.25">
      <c r="A45" s="19" t="s">
        <v>54</v>
      </c>
      <c r="B45" s="20" t="s">
        <v>55</v>
      </c>
      <c r="C45" s="21" t="s">
        <v>7</v>
      </c>
      <c r="D45" s="23">
        <v>41.556060000399995</v>
      </c>
      <c r="E45" s="22">
        <f t="shared" si="53"/>
        <v>4.5765700900000006</v>
      </c>
      <c r="F45" s="22">
        <f t="shared" si="54"/>
        <v>0</v>
      </c>
      <c r="G45" s="22">
        <f t="shared" si="55"/>
        <v>0</v>
      </c>
      <c r="H45" s="22">
        <f t="shared" si="56"/>
        <v>4.5765700900000006</v>
      </c>
      <c r="I45" s="22">
        <f t="shared" si="57"/>
        <v>0</v>
      </c>
      <c r="J45" s="22">
        <f t="shared" ref="J45:AC45" si="58">J46+J53+J56+J65</f>
        <v>4.1276120600000006</v>
      </c>
      <c r="K45" s="22">
        <f t="shared" si="58"/>
        <v>0</v>
      </c>
      <c r="L45" s="22">
        <f t="shared" si="58"/>
        <v>0</v>
      </c>
      <c r="M45" s="22">
        <f t="shared" si="58"/>
        <v>4.1276120600000006</v>
      </c>
      <c r="N45" s="22">
        <f t="shared" si="58"/>
        <v>0</v>
      </c>
      <c r="O45" s="22">
        <f t="shared" si="58"/>
        <v>0</v>
      </c>
      <c r="P45" s="22">
        <f t="shared" si="58"/>
        <v>0</v>
      </c>
      <c r="Q45" s="22">
        <f t="shared" si="58"/>
        <v>0</v>
      </c>
      <c r="R45" s="22">
        <f t="shared" si="58"/>
        <v>0</v>
      </c>
      <c r="S45" s="22">
        <f t="shared" si="58"/>
        <v>0</v>
      </c>
      <c r="T45" s="22">
        <f t="shared" si="58"/>
        <v>0.44895803000000001</v>
      </c>
      <c r="U45" s="22">
        <f t="shared" si="58"/>
        <v>0</v>
      </c>
      <c r="V45" s="22">
        <f t="shared" si="58"/>
        <v>0</v>
      </c>
      <c r="W45" s="22">
        <f t="shared" si="58"/>
        <v>0.44895803000000001</v>
      </c>
      <c r="X45" s="22">
        <f t="shared" si="58"/>
        <v>0</v>
      </c>
      <c r="Y45" s="22">
        <f t="shared" si="58"/>
        <v>0</v>
      </c>
      <c r="Z45" s="22">
        <f t="shared" si="58"/>
        <v>0</v>
      </c>
      <c r="AA45" s="22">
        <f t="shared" si="58"/>
        <v>0</v>
      </c>
      <c r="AB45" s="22">
        <f t="shared" si="58"/>
        <v>0</v>
      </c>
      <c r="AC45" s="22">
        <f t="shared" si="58"/>
        <v>0</v>
      </c>
      <c r="AD45" s="23">
        <f>AD46</f>
        <v>35.216999999999999</v>
      </c>
      <c r="AE45" s="22">
        <f t="shared" si="42"/>
        <v>4.0487287900000002</v>
      </c>
      <c r="AF45" s="22">
        <f t="shared" si="43"/>
        <v>0</v>
      </c>
      <c r="AG45" s="22">
        <f t="shared" si="44"/>
        <v>0.39764268000000003</v>
      </c>
      <c r="AH45" s="22">
        <f t="shared" si="45"/>
        <v>3.6510861100000001</v>
      </c>
      <c r="AI45" s="22">
        <f t="shared" si="46"/>
        <v>0</v>
      </c>
      <c r="AJ45" s="22">
        <f t="shared" ref="AJ45:BC45" si="59">AJ46+AJ53+AJ56+AJ65</f>
        <v>0</v>
      </c>
      <c r="AK45" s="22">
        <f t="shared" si="59"/>
        <v>0</v>
      </c>
      <c r="AL45" s="22">
        <f t="shared" si="59"/>
        <v>0</v>
      </c>
      <c r="AM45" s="22">
        <f t="shared" si="59"/>
        <v>0</v>
      </c>
      <c r="AN45" s="22">
        <f t="shared" si="59"/>
        <v>0</v>
      </c>
      <c r="AO45" s="22">
        <f t="shared" si="59"/>
        <v>0</v>
      </c>
      <c r="AP45" s="22">
        <f t="shared" si="59"/>
        <v>0</v>
      </c>
      <c r="AQ45" s="22">
        <f t="shared" si="59"/>
        <v>0</v>
      </c>
      <c r="AR45" s="22">
        <f t="shared" si="59"/>
        <v>0</v>
      </c>
      <c r="AS45" s="22">
        <f t="shared" si="59"/>
        <v>0</v>
      </c>
      <c r="AT45" s="22">
        <f t="shared" si="59"/>
        <v>4.0487287900000002</v>
      </c>
      <c r="AU45" s="22">
        <f t="shared" si="59"/>
        <v>0</v>
      </c>
      <c r="AV45" s="22">
        <f t="shared" si="59"/>
        <v>0.39764268000000003</v>
      </c>
      <c r="AW45" s="22">
        <f t="shared" si="59"/>
        <v>3.6510861100000001</v>
      </c>
      <c r="AX45" s="22">
        <f t="shared" si="59"/>
        <v>0</v>
      </c>
      <c r="AY45" s="22">
        <f t="shared" si="59"/>
        <v>0</v>
      </c>
      <c r="AZ45" s="22">
        <f t="shared" si="59"/>
        <v>0</v>
      </c>
      <c r="BA45" s="22">
        <f t="shared" si="59"/>
        <v>0</v>
      </c>
      <c r="BB45" s="22">
        <f t="shared" si="59"/>
        <v>0</v>
      </c>
      <c r="BC45" s="22">
        <f t="shared" si="59"/>
        <v>0</v>
      </c>
    </row>
    <row r="46" spans="1:55" ht="31.5" x14ac:dyDescent="0.25">
      <c r="A46" s="24" t="s">
        <v>56</v>
      </c>
      <c r="B46" s="25" t="s">
        <v>57</v>
      </c>
      <c r="C46" s="26" t="s">
        <v>7</v>
      </c>
      <c r="D46" s="28">
        <v>41.556060000399995</v>
      </c>
      <c r="E46" s="27">
        <f t="shared" si="53"/>
        <v>4.5765700900000006</v>
      </c>
      <c r="F46" s="28">
        <f t="shared" si="54"/>
        <v>0</v>
      </c>
      <c r="G46" s="28">
        <f t="shared" si="55"/>
        <v>0</v>
      </c>
      <c r="H46" s="27">
        <f t="shared" si="56"/>
        <v>4.5765700900000006</v>
      </c>
      <c r="I46" s="28">
        <f t="shared" si="57"/>
        <v>0</v>
      </c>
      <c r="J46" s="27">
        <f t="shared" ref="J46" si="60">J47</f>
        <v>4.1276120600000006</v>
      </c>
      <c r="K46" s="28">
        <v>0</v>
      </c>
      <c r="L46" s="28">
        <v>0</v>
      </c>
      <c r="M46" s="27">
        <f>M47</f>
        <v>4.1276120600000006</v>
      </c>
      <c r="N46" s="28">
        <v>0</v>
      </c>
      <c r="O46" s="27">
        <f t="shared" ref="O46" si="61">O47</f>
        <v>0</v>
      </c>
      <c r="P46" s="28">
        <v>0</v>
      </c>
      <c r="Q46" s="28">
        <v>0</v>
      </c>
      <c r="R46" s="27">
        <f>R47</f>
        <v>0</v>
      </c>
      <c r="S46" s="28">
        <v>0</v>
      </c>
      <c r="T46" s="27">
        <f t="shared" ref="T46" si="62">T47</f>
        <v>0.44895803000000001</v>
      </c>
      <c r="U46" s="28">
        <v>0</v>
      </c>
      <c r="V46" s="28">
        <v>0</v>
      </c>
      <c r="W46" s="27">
        <f>W47</f>
        <v>0.44895803000000001</v>
      </c>
      <c r="X46" s="28">
        <v>0</v>
      </c>
      <c r="Y46" s="27">
        <f t="shared" ref="Y46" si="63">Y47</f>
        <v>0</v>
      </c>
      <c r="Z46" s="28">
        <v>0</v>
      </c>
      <c r="AA46" s="28">
        <v>0</v>
      </c>
      <c r="AB46" s="27">
        <f>AB47</f>
        <v>0</v>
      </c>
      <c r="AC46" s="28">
        <v>0</v>
      </c>
      <c r="AD46" s="28">
        <f>AD47</f>
        <v>35.216999999999999</v>
      </c>
      <c r="AE46" s="27">
        <f t="shared" si="42"/>
        <v>4.0487287900000002</v>
      </c>
      <c r="AF46" s="27">
        <f t="shared" si="43"/>
        <v>0</v>
      </c>
      <c r="AG46" s="27">
        <f t="shared" si="44"/>
        <v>0.39764268000000003</v>
      </c>
      <c r="AH46" s="27">
        <f t="shared" si="45"/>
        <v>3.6510861100000001</v>
      </c>
      <c r="AI46" s="27">
        <f t="shared" si="46"/>
        <v>0</v>
      </c>
      <c r="AJ46" s="27">
        <f t="shared" ref="AJ46:BC46" si="64">AJ47</f>
        <v>0</v>
      </c>
      <c r="AK46" s="27">
        <f t="shared" si="64"/>
        <v>0</v>
      </c>
      <c r="AL46" s="27">
        <f t="shared" si="64"/>
        <v>0</v>
      </c>
      <c r="AM46" s="27">
        <f t="shared" si="64"/>
        <v>0</v>
      </c>
      <c r="AN46" s="27">
        <f t="shared" si="64"/>
        <v>0</v>
      </c>
      <c r="AO46" s="27">
        <f t="shared" si="64"/>
        <v>0</v>
      </c>
      <c r="AP46" s="27">
        <f t="shared" si="64"/>
        <v>0</v>
      </c>
      <c r="AQ46" s="27">
        <f t="shared" si="64"/>
        <v>0</v>
      </c>
      <c r="AR46" s="27">
        <f t="shared" si="64"/>
        <v>0</v>
      </c>
      <c r="AS46" s="27">
        <f t="shared" si="64"/>
        <v>0</v>
      </c>
      <c r="AT46" s="27">
        <f t="shared" si="64"/>
        <v>4.0487287900000002</v>
      </c>
      <c r="AU46" s="27">
        <f t="shared" si="64"/>
        <v>0</v>
      </c>
      <c r="AV46" s="27">
        <f t="shared" si="64"/>
        <v>0.39764268000000003</v>
      </c>
      <c r="AW46" s="27">
        <f t="shared" si="64"/>
        <v>3.6510861100000001</v>
      </c>
      <c r="AX46" s="27">
        <f t="shared" si="64"/>
        <v>0</v>
      </c>
      <c r="AY46" s="27">
        <f t="shared" si="64"/>
        <v>0</v>
      </c>
      <c r="AZ46" s="27">
        <f t="shared" si="64"/>
        <v>0</v>
      </c>
      <c r="BA46" s="27">
        <f t="shared" si="64"/>
        <v>0</v>
      </c>
      <c r="BB46" s="27">
        <f t="shared" si="64"/>
        <v>0</v>
      </c>
      <c r="BC46" s="27">
        <f t="shared" si="64"/>
        <v>0</v>
      </c>
    </row>
    <row r="47" spans="1:55" x14ac:dyDescent="0.25">
      <c r="A47" s="29" t="s">
        <v>58</v>
      </c>
      <c r="B47" s="30" t="s">
        <v>59</v>
      </c>
      <c r="C47" s="31" t="s">
        <v>7</v>
      </c>
      <c r="D47" s="33">
        <v>41.556060000399995</v>
      </c>
      <c r="E47" s="38">
        <f t="shared" si="53"/>
        <v>4.5765700900000006</v>
      </c>
      <c r="F47" s="33">
        <f t="shared" si="54"/>
        <v>0</v>
      </c>
      <c r="G47" s="33">
        <f t="shared" si="55"/>
        <v>0</v>
      </c>
      <c r="H47" s="38">
        <f t="shared" si="56"/>
        <v>4.5765700900000006</v>
      </c>
      <c r="I47" s="33">
        <f t="shared" si="57"/>
        <v>0</v>
      </c>
      <c r="J47" s="38">
        <f>J48+J51</f>
        <v>4.1276120600000006</v>
      </c>
      <c r="K47" s="33">
        <v>0</v>
      </c>
      <c r="L47" s="33">
        <v>0</v>
      </c>
      <c r="M47" s="38">
        <f>M48+M51</f>
        <v>4.1276120600000006</v>
      </c>
      <c r="N47" s="33">
        <v>0</v>
      </c>
      <c r="O47" s="38">
        <f>O48+O51</f>
        <v>0</v>
      </c>
      <c r="P47" s="33">
        <v>0</v>
      </c>
      <c r="Q47" s="33">
        <v>0</v>
      </c>
      <c r="R47" s="38">
        <f>R48+R51</f>
        <v>0</v>
      </c>
      <c r="S47" s="33">
        <v>0</v>
      </c>
      <c r="T47" s="38">
        <f>T48+T51</f>
        <v>0.44895803000000001</v>
      </c>
      <c r="U47" s="33">
        <v>0</v>
      </c>
      <c r="V47" s="33">
        <v>0</v>
      </c>
      <c r="W47" s="38">
        <f>W48+W51</f>
        <v>0.44895803000000001</v>
      </c>
      <c r="X47" s="33">
        <v>0</v>
      </c>
      <c r="Y47" s="38">
        <f>Y48+Y51</f>
        <v>0</v>
      </c>
      <c r="Z47" s="33">
        <v>0</v>
      </c>
      <c r="AA47" s="33">
        <v>0</v>
      </c>
      <c r="AB47" s="38">
        <f>AB48+AB51</f>
        <v>0</v>
      </c>
      <c r="AC47" s="33">
        <v>0</v>
      </c>
      <c r="AD47" s="33">
        <f>AD48+AD49+AD50+AD51</f>
        <v>35.216999999999999</v>
      </c>
      <c r="AE47" s="32">
        <f t="shared" si="42"/>
        <v>4.0487287900000002</v>
      </c>
      <c r="AF47" s="32">
        <f t="shared" si="43"/>
        <v>0</v>
      </c>
      <c r="AG47" s="32">
        <f t="shared" si="44"/>
        <v>0.39764268000000003</v>
      </c>
      <c r="AH47" s="32">
        <f t="shared" si="45"/>
        <v>3.6510861100000001</v>
      </c>
      <c r="AI47" s="32">
        <f t="shared" si="46"/>
        <v>0</v>
      </c>
      <c r="AJ47" s="32">
        <f t="shared" ref="AJ47:BC47" si="65">+AJ48+AJ51</f>
        <v>0</v>
      </c>
      <c r="AK47" s="32">
        <f t="shared" si="65"/>
        <v>0</v>
      </c>
      <c r="AL47" s="32">
        <f t="shared" si="65"/>
        <v>0</v>
      </c>
      <c r="AM47" s="32">
        <f t="shared" si="65"/>
        <v>0</v>
      </c>
      <c r="AN47" s="32">
        <f t="shared" si="65"/>
        <v>0</v>
      </c>
      <c r="AO47" s="32">
        <f t="shared" si="65"/>
        <v>0</v>
      </c>
      <c r="AP47" s="32">
        <f t="shared" si="65"/>
        <v>0</v>
      </c>
      <c r="AQ47" s="32">
        <f t="shared" si="65"/>
        <v>0</v>
      </c>
      <c r="AR47" s="32">
        <f t="shared" si="65"/>
        <v>0</v>
      </c>
      <c r="AS47" s="32">
        <f t="shared" si="65"/>
        <v>0</v>
      </c>
      <c r="AT47" s="32">
        <f t="shared" si="65"/>
        <v>4.0487287900000002</v>
      </c>
      <c r="AU47" s="32">
        <f t="shared" si="65"/>
        <v>0</v>
      </c>
      <c r="AV47" s="32">
        <f t="shared" si="65"/>
        <v>0.39764268000000003</v>
      </c>
      <c r="AW47" s="32">
        <f t="shared" si="65"/>
        <v>3.6510861100000001</v>
      </c>
      <c r="AX47" s="32">
        <f t="shared" si="65"/>
        <v>0</v>
      </c>
      <c r="AY47" s="32">
        <f t="shared" si="65"/>
        <v>0</v>
      </c>
      <c r="AZ47" s="32">
        <f t="shared" si="65"/>
        <v>0</v>
      </c>
      <c r="BA47" s="32">
        <f t="shared" si="65"/>
        <v>0</v>
      </c>
      <c r="BB47" s="32">
        <f t="shared" si="65"/>
        <v>0</v>
      </c>
      <c r="BC47" s="32">
        <f t="shared" si="65"/>
        <v>0</v>
      </c>
    </row>
    <row r="48" spans="1:55" x14ac:dyDescent="0.25">
      <c r="A48" s="5" t="s">
        <v>58</v>
      </c>
      <c r="B48" s="34" t="s">
        <v>60</v>
      </c>
      <c r="C48" s="45" t="s">
        <v>61</v>
      </c>
      <c r="D48" s="36">
        <v>0</v>
      </c>
      <c r="E48" s="37">
        <f t="shared" si="53"/>
        <v>2.03673854</v>
      </c>
      <c r="F48" s="36">
        <f t="shared" si="54"/>
        <v>0</v>
      </c>
      <c r="G48" s="36">
        <f t="shared" si="55"/>
        <v>0</v>
      </c>
      <c r="H48" s="37">
        <f t="shared" si="56"/>
        <v>2.03673854</v>
      </c>
      <c r="I48" s="36">
        <f t="shared" si="57"/>
        <v>0</v>
      </c>
      <c r="J48" s="37">
        <f t="shared" ref="J48:J50" si="66">K48+L48+M48+N48</f>
        <v>2.03673854</v>
      </c>
      <c r="K48" s="36">
        <v>0</v>
      </c>
      <c r="L48" s="36">
        <v>0</v>
      </c>
      <c r="M48" s="37">
        <v>2.03673854</v>
      </c>
      <c r="N48" s="36">
        <v>0</v>
      </c>
      <c r="O48" s="37">
        <f t="shared" ref="O48:O50" si="67">P48+Q48+R48+S48</f>
        <v>0</v>
      </c>
      <c r="P48" s="36">
        <v>0</v>
      </c>
      <c r="Q48" s="36">
        <v>0</v>
      </c>
      <c r="R48" s="37">
        <v>0</v>
      </c>
      <c r="S48" s="36">
        <v>0</v>
      </c>
      <c r="T48" s="37">
        <f t="shared" ref="T48:T50" si="68">U48+V48+W48+X48</f>
        <v>0</v>
      </c>
      <c r="U48" s="36">
        <v>0</v>
      </c>
      <c r="V48" s="36">
        <v>0</v>
      </c>
      <c r="W48" s="37">
        <v>0</v>
      </c>
      <c r="X48" s="36">
        <v>0</v>
      </c>
      <c r="Y48" s="37">
        <f t="shared" ref="Y48:Y50" si="69">Z48+AA48+AB48+AC48</f>
        <v>0</v>
      </c>
      <c r="Z48" s="36">
        <v>0</v>
      </c>
      <c r="AA48" s="36">
        <v>0</v>
      </c>
      <c r="AB48" s="37">
        <v>0</v>
      </c>
      <c r="AC48" s="36">
        <v>0</v>
      </c>
      <c r="AD48" s="36">
        <v>0</v>
      </c>
      <c r="AE48" s="46">
        <f t="shared" si="42"/>
        <v>0</v>
      </c>
      <c r="AF48" s="46">
        <f t="shared" si="43"/>
        <v>0</v>
      </c>
      <c r="AG48" s="46">
        <f t="shared" si="44"/>
        <v>0</v>
      </c>
      <c r="AH48" s="46">
        <f t="shared" si="45"/>
        <v>0</v>
      </c>
      <c r="AI48" s="46">
        <f t="shared" si="46"/>
        <v>0</v>
      </c>
      <c r="AJ48" s="46">
        <f>AK48+AL48+AM48+AN48</f>
        <v>0</v>
      </c>
      <c r="AK48" s="46">
        <v>0</v>
      </c>
      <c r="AL48" s="46">
        <v>0</v>
      </c>
      <c r="AM48" s="46">
        <v>0</v>
      </c>
      <c r="AN48" s="46">
        <v>0</v>
      </c>
      <c r="AO48" s="46">
        <f>AP48+AQ48+AR48+AS48</f>
        <v>0</v>
      </c>
      <c r="AP48" s="46">
        <v>0</v>
      </c>
      <c r="AQ48" s="46">
        <v>0</v>
      </c>
      <c r="AR48" s="46">
        <v>0</v>
      </c>
      <c r="AS48" s="46">
        <v>0</v>
      </c>
      <c r="AT48" s="46">
        <f>AU48+AV48+AW48+AX48</f>
        <v>0</v>
      </c>
      <c r="AU48" s="46">
        <v>0</v>
      </c>
      <c r="AV48" s="46">
        <v>0</v>
      </c>
      <c r="AW48" s="46">
        <v>0</v>
      </c>
      <c r="AX48" s="46">
        <v>0</v>
      </c>
      <c r="AY48" s="46">
        <f>AZ48+BA48+BB48+BC48</f>
        <v>0</v>
      </c>
      <c r="AZ48" s="46">
        <v>0</v>
      </c>
      <c r="BA48" s="46">
        <v>0</v>
      </c>
      <c r="BB48" s="46">
        <v>0</v>
      </c>
      <c r="BC48" s="46">
        <v>0</v>
      </c>
    </row>
    <row r="49" spans="1:55" ht="47.25" x14ac:dyDescent="0.25">
      <c r="A49" s="5" t="s">
        <v>109</v>
      </c>
      <c r="B49" s="34" t="s">
        <v>107</v>
      </c>
      <c r="C49" s="45" t="s">
        <v>186</v>
      </c>
      <c r="D49" s="37">
        <v>17.956060000399997</v>
      </c>
      <c r="E49" s="37">
        <f t="shared" si="53"/>
        <v>0</v>
      </c>
      <c r="F49" s="36">
        <f t="shared" si="54"/>
        <v>0</v>
      </c>
      <c r="G49" s="36">
        <f t="shared" si="55"/>
        <v>0</v>
      </c>
      <c r="H49" s="36">
        <f t="shared" si="56"/>
        <v>0</v>
      </c>
      <c r="I49" s="36">
        <f t="shared" si="57"/>
        <v>0</v>
      </c>
      <c r="J49" s="37">
        <f t="shared" si="66"/>
        <v>0</v>
      </c>
      <c r="K49" s="36">
        <v>0</v>
      </c>
      <c r="L49" s="36">
        <v>0</v>
      </c>
      <c r="M49" s="36">
        <v>0</v>
      </c>
      <c r="N49" s="36">
        <v>0</v>
      </c>
      <c r="O49" s="37">
        <f t="shared" si="67"/>
        <v>0</v>
      </c>
      <c r="P49" s="36">
        <v>0</v>
      </c>
      <c r="Q49" s="36">
        <v>0</v>
      </c>
      <c r="R49" s="36">
        <v>0</v>
      </c>
      <c r="S49" s="36">
        <v>0</v>
      </c>
      <c r="T49" s="37">
        <f t="shared" si="68"/>
        <v>0</v>
      </c>
      <c r="U49" s="36">
        <v>0</v>
      </c>
      <c r="V49" s="36">
        <v>0</v>
      </c>
      <c r="W49" s="36">
        <v>0</v>
      </c>
      <c r="X49" s="36">
        <v>0</v>
      </c>
      <c r="Y49" s="37">
        <f t="shared" si="69"/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15.217000000000001</v>
      </c>
      <c r="AE49" s="46">
        <f t="shared" si="42"/>
        <v>0</v>
      </c>
      <c r="AF49" s="46">
        <f t="shared" si="43"/>
        <v>0</v>
      </c>
      <c r="AG49" s="46">
        <f t="shared" si="44"/>
        <v>0</v>
      </c>
      <c r="AH49" s="46">
        <f t="shared" si="45"/>
        <v>0</v>
      </c>
      <c r="AI49" s="46">
        <f t="shared" si="46"/>
        <v>0</v>
      </c>
      <c r="AJ49" s="46">
        <f t="shared" ref="AJ49:AJ50" si="70">AK49+AL49+AM49+AN49</f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f t="shared" ref="AO49:AO50" si="71">AP49+AQ49+AR49+AS49</f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f t="shared" ref="AT49:AT50" si="72">AU49+AV49+AW49+AX49</f>
        <v>0</v>
      </c>
      <c r="AU49" s="46">
        <v>0</v>
      </c>
      <c r="AV49" s="46">
        <v>0</v>
      </c>
      <c r="AW49" s="46">
        <v>0</v>
      </c>
      <c r="AX49" s="46">
        <v>0</v>
      </c>
      <c r="AY49" s="46">
        <f t="shared" ref="AY49:AY50" si="73">AZ49+BA49+BB49+BC49</f>
        <v>0</v>
      </c>
      <c r="AZ49" s="46">
        <v>0</v>
      </c>
      <c r="BA49" s="46">
        <v>0</v>
      </c>
      <c r="BB49" s="46">
        <v>0</v>
      </c>
      <c r="BC49" s="46">
        <v>0</v>
      </c>
    </row>
    <row r="50" spans="1:55" ht="31.5" x14ac:dyDescent="0.25">
      <c r="A50" s="5" t="s">
        <v>109</v>
      </c>
      <c r="B50" s="34" t="s">
        <v>108</v>
      </c>
      <c r="C50" s="45" t="s">
        <v>187</v>
      </c>
      <c r="D50" s="36">
        <v>23.599999999999998</v>
      </c>
      <c r="E50" s="37">
        <f t="shared" si="53"/>
        <v>0</v>
      </c>
      <c r="F50" s="36">
        <f t="shared" si="54"/>
        <v>0</v>
      </c>
      <c r="G50" s="36">
        <f t="shared" si="55"/>
        <v>0</v>
      </c>
      <c r="H50" s="36">
        <f t="shared" si="56"/>
        <v>0</v>
      </c>
      <c r="I50" s="36">
        <f t="shared" si="57"/>
        <v>0</v>
      </c>
      <c r="J50" s="37">
        <f t="shared" si="66"/>
        <v>0</v>
      </c>
      <c r="K50" s="36">
        <v>0</v>
      </c>
      <c r="L50" s="36">
        <v>0</v>
      </c>
      <c r="M50" s="36">
        <v>0</v>
      </c>
      <c r="N50" s="36">
        <v>0</v>
      </c>
      <c r="O50" s="37">
        <f t="shared" si="67"/>
        <v>0</v>
      </c>
      <c r="P50" s="36">
        <v>0</v>
      </c>
      <c r="Q50" s="36">
        <v>0</v>
      </c>
      <c r="R50" s="36">
        <v>0</v>
      </c>
      <c r="S50" s="36">
        <v>0</v>
      </c>
      <c r="T50" s="37">
        <f t="shared" si="68"/>
        <v>0</v>
      </c>
      <c r="U50" s="36">
        <v>0</v>
      </c>
      <c r="V50" s="36">
        <v>0</v>
      </c>
      <c r="W50" s="36">
        <v>0</v>
      </c>
      <c r="X50" s="36">
        <v>0</v>
      </c>
      <c r="Y50" s="37">
        <f t="shared" si="69"/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20</v>
      </c>
      <c r="AE50" s="46">
        <f t="shared" si="42"/>
        <v>0</v>
      </c>
      <c r="AF50" s="46">
        <f t="shared" si="43"/>
        <v>0</v>
      </c>
      <c r="AG50" s="46">
        <f t="shared" si="44"/>
        <v>0</v>
      </c>
      <c r="AH50" s="46">
        <f t="shared" si="45"/>
        <v>0</v>
      </c>
      <c r="AI50" s="46">
        <f t="shared" si="46"/>
        <v>0</v>
      </c>
      <c r="AJ50" s="46">
        <f t="shared" si="70"/>
        <v>0</v>
      </c>
      <c r="AK50" s="46">
        <v>0</v>
      </c>
      <c r="AL50" s="46">
        <v>0</v>
      </c>
      <c r="AM50" s="46">
        <v>0</v>
      </c>
      <c r="AN50" s="46">
        <v>0</v>
      </c>
      <c r="AO50" s="46">
        <f t="shared" si="71"/>
        <v>0</v>
      </c>
      <c r="AP50" s="46">
        <v>0</v>
      </c>
      <c r="AQ50" s="46">
        <v>0</v>
      </c>
      <c r="AR50" s="46">
        <v>0</v>
      </c>
      <c r="AS50" s="46">
        <v>0</v>
      </c>
      <c r="AT50" s="46">
        <f t="shared" si="72"/>
        <v>0</v>
      </c>
      <c r="AU50" s="46">
        <v>0</v>
      </c>
      <c r="AV50" s="46">
        <v>0</v>
      </c>
      <c r="AW50" s="46">
        <v>0</v>
      </c>
      <c r="AX50" s="46">
        <v>0</v>
      </c>
      <c r="AY50" s="46">
        <f t="shared" si="73"/>
        <v>0</v>
      </c>
      <c r="AZ50" s="46">
        <v>0</v>
      </c>
      <c r="BA50" s="46">
        <v>0</v>
      </c>
      <c r="BB50" s="46">
        <v>0</v>
      </c>
      <c r="BC50" s="46">
        <v>0</v>
      </c>
    </row>
    <row r="51" spans="1:55" ht="31.5" x14ac:dyDescent="0.25">
      <c r="A51" s="5" t="s">
        <v>58</v>
      </c>
      <c r="B51" s="34" t="s">
        <v>193</v>
      </c>
      <c r="C51" s="45" t="s">
        <v>61</v>
      </c>
      <c r="D51" s="37">
        <v>0</v>
      </c>
      <c r="E51" s="37">
        <f t="shared" si="53"/>
        <v>2.5398315500000002</v>
      </c>
      <c r="F51" s="37">
        <f t="shared" si="54"/>
        <v>0</v>
      </c>
      <c r="G51" s="37">
        <f t="shared" si="55"/>
        <v>0</v>
      </c>
      <c r="H51" s="37">
        <f t="shared" si="56"/>
        <v>2.5398315500000002</v>
      </c>
      <c r="I51" s="37">
        <f t="shared" si="57"/>
        <v>0</v>
      </c>
      <c r="J51" s="37">
        <f>K51+L51+M51+N51</f>
        <v>2.0908735200000002</v>
      </c>
      <c r="K51" s="37">
        <v>0</v>
      </c>
      <c r="L51" s="37">
        <v>0</v>
      </c>
      <c r="M51" s="37">
        <v>2.0908735200000002</v>
      </c>
      <c r="N51" s="37">
        <v>0</v>
      </c>
      <c r="O51" s="37">
        <f>P51+Q51+R51+S51</f>
        <v>0</v>
      </c>
      <c r="P51" s="37">
        <v>0</v>
      </c>
      <c r="Q51" s="37">
        <v>0</v>
      </c>
      <c r="R51" s="37">
        <v>0</v>
      </c>
      <c r="S51" s="37">
        <v>0</v>
      </c>
      <c r="T51" s="37">
        <f>U51+V51+W51+X51</f>
        <v>0.44895803000000001</v>
      </c>
      <c r="U51" s="37">
        <v>0</v>
      </c>
      <c r="V51" s="37">
        <v>0</v>
      </c>
      <c r="W51" s="37">
        <f>0.396+0.05295803</f>
        <v>0.44895803000000001</v>
      </c>
      <c r="X51" s="37">
        <v>0</v>
      </c>
      <c r="Y51" s="37">
        <f>Z51+AA51+AB51+AC51</f>
        <v>0</v>
      </c>
      <c r="Z51" s="37">
        <v>0</v>
      </c>
      <c r="AA51" s="37">
        <v>0</v>
      </c>
      <c r="AB51" s="37">
        <v>0</v>
      </c>
      <c r="AC51" s="37">
        <v>0</v>
      </c>
      <c r="AD51" s="36">
        <v>0</v>
      </c>
      <c r="AE51" s="46">
        <f t="shared" si="42"/>
        <v>4.0487287900000002</v>
      </c>
      <c r="AF51" s="46">
        <f t="shared" si="43"/>
        <v>0</v>
      </c>
      <c r="AG51" s="46">
        <f t="shared" si="44"/>
        <v>0.39764268000000003</v>
      </c>
      <c r="AH51" s="46">
        <f t="shared" si="45"/>
        <v>3.6510861100000001</v>
      </c>
      <c r="AI51" s="46">
        <f t="shared" si="46"/>
        <v>0</v>
      </c>
      <c r="AJ51" s="46">
        <f>AK51+AL51+AM51+AN51</f>
        <v>0</v>
      </c>
      <c r="AK51" s="46">
        <v>0</v>
      </c>
      <c r="AL51" s="46">
        <v>0</v>
      </c>
      <c r="AM51" s="46">
        <v>0</v>
      </c>
      <c r="AN51" s="46">
        <v>0</v>
      </c>
      <c r="AO51" s="46">
        <f>AP51+AQ51+AR51+AS51</f>
        <v>0</v>
      </c>
      <c r="AP51" s="46">
        <v>0</v>
      </c>
      <c r="AQ51" s="46">
        <v>0</v>
      </c>
      <c r="AR51" s="46">
        <v>0</v>
      </c>
      <c r="AS51" s="46">
        <v>0</v>
      </c>
      <c r="AT51" s="46">
        <f>AU51+AV51+AW51+AX51</f>
        <v>4.0487287900000002</v>
      </c>
      <c r="AU51" s="46">
        <v>0</v>
      </c>
      <c r="AV51" s="46">
        <f>0.01320794+0.01888297+0.06211498+0.01320794+0.01816767+0.05976202+0.01320794+0.02389245+0.07859365+0.02252142+0.0740837</f>
        <v>0.39764268000000003</v>
      </c>
      <c r="AW51" s="46">
        <f>0.3516415+0.5924+0.27334098+0.5924+0.48815686+0.5924+0.16834677+0.5924</f>
        <v>3.6510861100000001</v>
      </c>
      <c r="AX51" s="46">
        <v>0</v>
      </c>
      <c r="AY51" s="46">
        <f>AZ51+BA51+BB51+BC51</f>
        <v>0</v>
      </c>
      <c r="AZ51" s="46">
        <v>0</v>
      </c>
      <c r="BA51" s="46">
        <v>0</v>
      </c>
      <c r="BB51" s="46">
        <v>0</v>
      </c>
      <c r="BC51" s="46">
        <v>0</v>
      </c>
    </row>
    <row r="52" spans="1:55" ht="31.5" x14ac:dyDescent="0.25">
      <c r="A52" s="29" t="s">
        <v>62</v>
      </c>
      <c r="B52" s="30" t="s">
        <v>63</v>
      </c>
      <c r="C52" s="31" t="s">
        <v>7</v>
      </c>
      <c r="D52" s="33">
        <v>0</v>
      </c>
      <c r="E52" s="33">
        <f t="shared" si="53"/>
        <v>0</v>
      </c>
      <c r="F52" s="33">
        <f t="shared" si="54"/>
        <v>0</v>
      </c>
      <c r="G52" s="33">
        <f t="shared" si="55"/>
        <v>0</v>
      </c>
      <c r="H52" s="33">
        <f t="shared" si="56"/>
        <v>0</v>
      </c>
      <c r="I52" s="33">
        <f t="shared" si="57"/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f t="shared" si="42"/>
        <v>0</v>
      </c>
      <c r="AF52" s="33">
        <f t="shared" si="43"/>
        <v>0</v>
      </c>
      <c r="AG52" s="33">
        <f t="shared" si="44"/>
        <v>0</v>
      </c>
      <c r="AH52" s="33">
        <f t="shared" si="45"/>
        <v>0</v>
      </c>
      <c r="AI52" s="33">
        <f t="shared" si="46"/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</row>
    <row r="53" spans="1:55" ht="31.5" x14ac:dyDescent="0.25">
      <c r="A53" s="24" t="s">
        <v>64</v>
      </c>
      <c r="B53" s="25" t="s">
        <v>65</v>
      </c>
      <c r="C53" s="26" t="s">
        <v>7</v>
      </c>
      <c r="D53" s="28">
        <v>0</v>
      </c>
      <c r="E53" s="28">
        <f t="shared" si="53"/>
        <v>0</v>
      </c>
      <c r="F53" s="28">
        <f t="shared" si="54"/>
        <v>0</v>
      </c>
      <c r="G53" s="28">
        <f t="shared" si="55"/>
        <v>0</v>
      </c>
      <c r="H53" s="28">
        <f t="shared" si="56"/>
        <v>0</v>
      </c>
      <c r="I53" s="28">
        <f t="shared" si="57"/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f t="shared" si="42"/>
        <v>0</v>
      </c>
      <c r="AF53" s="28">
        <f t="shared" si="43"/>
        <v>0</v>
      </c>
      <c r="AG53" s="28">
        <f t="shared" si="44"/>
        <v>0</v>
      </c>
      <c r="AH53" s="28">
        <f t="shared" si="45"/>
        <v>0</v>
      </c>
      <c r="AI53" s="28">
        <f t="shared" si="46"/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28">
        <v>0</v>
      </c>
      <c r="AT53" s="28">
        <v>0</v>
      </c>
      <c r="AU53" s="28">
        <v>0</v>
      </c>
      <c r="AV53" s="28">
        <v>0</v>
      </c>
      <c r="AW53" s="28">
        <v>0</v>
      </c>
      <c r="AX53" s="28">
        <v>0</v>
      </c>
      <c r="AY53" s="28">
        <v>0</v>
      </c>
      <c r="AZ53" s="28">
        <v>0</v>
      </c>
      <c r="BA53" s="28">
        <v>0</v>
      </c>
      <c r="BB53" s="28">
        <v>0</v>
      </c>
      <c r="BC53" s="28">
        <v>0</v>
      </c>
    </row>
    <row r="54" spans="1:55" x14ac:dyDescent="0.25">
      <c r="A54" s="29" t="s">
        <v>66</v>
      </c>
      <c r="B54" s="30" t="s">
        <v>67</v>
      </c>
      <c r="C54" s="31" t="s">
        <v>7</v>
      </c>
      <c r="D54" s="33">
        <v>0</v>
      </c>
      <c r="E54" s="33">
        <f t="shared" si="53"/>
        <v>0</v>
      </c>
      <c r="F54" s="33">
        <f t="shared" si="54"/>
        <v>0</v>
      </c>
      <c r="G54" s="33">
        <f t="shared" si="55"/>
        <v>0</v>
      </c>
      <c r="H54" s="33">
        <f t="shared" si="56"/>
        <v>0</v>
      </c>
      <c r="I54" s="33">
        <f t="shared" si="57"/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f t="shared" si="42"/>
        <v>0</v>
      </c>
      <c r="AF54" s="33">
        <f t="shared" si="43"/>
        <v>0</v>
      </c>
      <c r="AG54" s="33">
        <f t="shared" si="44"/>
        <v>0</v>
      </c>
      <c r="AH54" s="33">
        <f t="shared" si="45"/>
        <v>0</v>
      </c>
      <c r="AI54" s="33">
        <f t="shared" si="46"/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</row>
    <row r="55" spans="1:55" ht="31.5" x14ac:dyDescent="0.25">
      <c r="A55" s="29" t="s">
        <v>68</v>
      </c>
      <c r="B55" s="30" t="s">
        <v>69</v>
      </c>
      <c r="C55" s="31" t="s">
        <v>7</v>
      </c>
      <c r="D55" s="33">
        <v>0</v>
      </c>
      <c r="E55" s="33">
        <f t="shared" si="53"/>
        <v>0</v>
      </c>
      <c r="F55" s="33">
        <f t="shared" si="54"/>
        <v>0</v>
      </c>
      <c r="G55" s="33">
        <f t="shared" si="55"/>
        <v>0</v>
      </c>
      <c r="H55" s="33">
        <f t="shared" si="56"/>
        <v>0</v>
      </c>
      <c r="I55" s="33">
        <f t="shared" si="57"/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f t="shared" si="42"/>
        <v>0</v>
      </c>
      <c r="AF55" s="33">
        <f t="shared" si="43"/>
        <v>0</v>
      </c>
      <c r="AG55" s="33">
        <f t="shared" si="44"/>
        <v>0</v>
      </c>
      <c r="AH55" s="33">
        <f t="shared" si="45"/>
        <v>0</v>
      </c>
      <c r="AI55" s="33">
        <f t="shared" si="46"/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</row>
    <row r="56" spans="1:55" ht="31.5" x14ac:dyDescent="0.25">
      <c r="A56" s="24" t="s">
        <v>70</v>
      </c>
      <c r="B56" s="25" t="s">
        <v>71</v>
      </c>
      <c r="C56" s="26" t="s">
        <v>7</v>
      </c>
      <c r="D56" s="27">
        <v>0</v>
      </c>
      <c r="E56" s="27">
        <f t="shared" si="53"/>
        <v>0</v>
      </c>
      <c r="F56" s="27">
        <f t="shared" si="54"/>
        <v>0</v>
      </c>
      <c r="G56" s="27">
        <f t="shared" si="55"/>
        <v>0</v>
      </c>
      <c r="H56" s="27">
        <f t="shared" si="56"/>
        <v>0</v>
      </c>
      <c r="I56" s="27">
        <f t="shared" si="57"/>
        <v>0</v>
      </c>
      <c r="J56" s="27">
        <f t="shared" ref="J56:AC56" si="74">J57</f>
        <v>0</v>
      </c>
      <c r="K56" s="27">
        <f t="shared" si="74"/>
        <v>0</v>
      </c>
      <c r="L56" s="27">
        <f t="shared" si="74"/>
        <v>0</v>
      </c>
      <c r="M56" s="27">
        <f t="shared" si="74"/>
        <v>0</v>
      </c>
      <c r="N56" s="27">
        <f t="shared" si="74"/>
        <v>0</v>
      </c>
      <c r="O56" s="27">
        <f t="shared" si="74"/>
        <v>0</v>
      </c>
      <c r="P56" s="27">
        <f t="shared" si="74"/>
        <v>0</v>
      </c>
      <c r="Q56" s="27">
        <f t="shared" si="74"/>
        <v>0</v>
      </c>
      <c r="R56" s="27">
        <f t="shared" si="74"/>
        <v>0</v>
      </c>
      <c r="S56" s="27">
        <f t="shared" si="74"/>
        <v>0</v>
      </c>
      <c r="T56" s="27">
        <f t="shared" si="74"/>
        <v>0</v>
      </c>
      <c r="U56" s="27">
        <f t="shared" si="74"/>
        <v>0</v>
      </c>
      <c r="V56" s="27">
        <f t="shared" si="74"/>
        <v>0</v>
      </c>
      <c r="W56" s="27">
        <f t="shared" si="74"/>
        <v>0</v>
      </c>
      <c r="X56" s="27">
        <f t="shared" si="74"/>
        <v>0</v>
      </c>
      <c r="Y56" s="27">
        <f t="shared" si="74"/>
        <v>0</v>
      </c>
      <c r="Z56" s="27">
        <f t="shared" si="74"/>
        <v>0</v>
      </c>
      <c r="AA56" s="27">
        <f t="shared" si="74"/>
        <v>0</v>
      </c>
      <c r="AB56" s="27">
        <f t="shared" si="74"/>
        <v>0</v>
      </c>
      <c r="AC56" s="27">
        <f t="shared" si="74"/>
        <v>0</v>
      </c>
      <c r="AD56" s="28">
        <v>0</v>
      </c>
      <c r="AE56" s="27">
        <f t="shared" si="42"/>
        <v>0</v>
      </c>
      <c r="AF56" s="27">
        <f t="shared" si="43"/>
        <v>0</v>
      </c>
      <c r="AG56" s="27">
        <f t="shared" si="44"/>
        <v>0</v>
      </c>
      <c r="AH56" s="27">
        <f t="shared" si="45"/>
        <v>0</v>
      </c>
      <c r="AI56" s="27">
        <f t="shared" si="46"/>
        <v>0</v>
      </c>
      <c r="AJ56" s="27">
        <f t="shared" ref="AJ56:BC56" si="75">AJ57+AJ58</f>
        <v>0</v>
      </c>
      <c r="AK56" s="27">
        <f t="shared" si="75"/>
        <v>0</v>
      </c>
      <c r="AL56" s="27">
        <f t="shared" si="75"/>
        <v>0</v>
      </c>
      <c r="AM56" s="27">
        <f t="shared" si="75"/>
        <v>0</v>
      </c>
      <c r="AN56" s="27">
        <f t="shared" si="75"/>
        <v>0</v>
      </c>
      <c r="AO56" s="27">
        <f t="shared" si="75"/>
        <v>0</v>
      </c>
      <c r="AP56" s="27">
        <f t="shared" si="75"/>
        <v>0</v>
      </c>
      <c r="AQ56" s="27">
        <f t="shared" si="75"/>
        <v>0</v>
      </c>
      <c r="AR56" s="27">
        <f t="shared" si="75"/>
        <v>0</v>
      </c>
      <c r="AS56" s="27">
        <f t="shared" si="75"/>
        <v>0</v>
      </c>
      <c r="AT56" s="27">
        <f t="shared" si="75"/>
        <v>0</v>
      </c>
      <c r="AU56" s="27">
        <f t="shared" si="75"/>
        <v>0</v>
      </c>
      <c r="AV56" s="27">
        <f t="shared" si="75"/>
        <v>0</v>
      </c>
      <c r="AW56" s="27">
        <f t="shared" si="75"/>
        <v>0</v>
      </c>
      <c r="AX56" s="27">
        <f t="shared" si="75"/>
        <v>0</v>
      </c>
      <c r="AY56" s="27">
        <f t="shared" si="75"/>
        <v>0</v>
      </c>
      <c r="AZ56" s="27">
        <f t="shared" si="75"/>
        <v>0</v>
      </c>
      <c r="BA56" s="27">
        <f t="shared" si="75"/>
        <v>0</v>
      </c>
      <c r="BB56" s="27">
        <f t="shared" si="75"/>
        <v>0</v>
      </c>
      <c r="BC56" s="27">
        <f t="shared" si="75"/>
        <v>0</v>
      </c>
    </row>
    <row r="57" spans="1:55" x14ac:dyDescent="0.25">
      <c r="A57" s="29" t="s">
        <v>72</v>
      </c>
      <c r="B57" s="30" t="s">
        <v>73</v>
      </c>
      <c r="C57" s="31" t="s">
        <v>7</v>
      </c>
      <c r="D57" s="32">
        <v>0</v>
      </c>
      <c r="E57" s="38">
        <f t="shared" si="53"/>
        <v>0</v>
      </c>
      <c r="F57" s="33">
        <f t="shared" si="54"/>
        <v>0</v>
      </c>
      <c r="G57" s="33">
        <f t="shared" si="55"/>
        <v>0</v>
      </c>
      <c r="H57" s="33">
        <f t="shared" si="56"/>
        <v>0</v>
      </c>
      <c r="I57" s="38">
        <f t="shared" si="57"/>
        <v>0</v>
      </c>
      <c r="J57" s="38">
        <v>0</v>
      </c>
      <c r="K57" s="33">
        <v>0</v>
      </c>
      <c r="L57" s="33">
        <v>0</v>
      </c>
      <c r="M57" s="33">
        <v>0</v>
      </c>
      <c r="N57" s="38">
        <v>0</v>
      </c>
      <c r="O57" s="38">
        <v>0</v>
      </c>
      <c r="P57" s="33">
        <v>0</v>
      </c>
      <c r="Q57" s="33">
        <v>0</v>
      </c>
      <c r="R57" s="33">
        <v>0</v>
      </c>
      <c r="S57" s="38">
        <v>0</v>
      </c>
      <c r="T57" s="38">
        <v>0</v>
      </c>
      <c r="U57" s="33">
        <v>0</v>
      </c>
      <c r="V57" s="33">
        <v>0</v>
      </c>
      <c r="W57" s="33">
        <v>0</v>
      </c>
      <c r="X57" s="38">
        <v>0</v>
      </c>
      <c r="Y57" s="38">
        <v>0</v>
      </c>
      <c r="Z57" s="33">
        <v>0</v>
      </c>
      <c r="AA57" s="33">
        <v>0</v>
      </c>
      <c r="AB57" s="33">
        <v>0</v>
      </c>
      <c r="AC57" s="38">
        <v>0</v>
      </c>
      <c r="AD57" s="33">
        <v>0</v>
      </c>
      <c r="AE57" s="38">
        <f t="shared" si="42"/>
        <v>0</v>
      </c>
      <c r="AF57" s="38">
        <f t="shared" si="43"/>
        <v>0</v>
      </c>
      <c r="AG57" s="38">
        <f t="shared" si="44"/>
        <v>0</v>
      </c>
      <c r="AH57" s="38">
        <f t="shared" si="45"/>
        <v>0</v>
      </c>
      <c r="AI57" s="38">
        <f t="shared" si="46"/>
        <v>0</v>
      </c>
      <c r="AJ57" s="38">
        <v>0</v>
      </c>
      <c r="AK57" s="38">
        <v>0</v>
      </c>
      <c r="AL57" s="38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v>0</v>
      </c>
      <c r="AS57" s="38">
        <v>0</v>
      </c>
      <c r="AT57" s="38">
        <v>0</v>
      </c>
      <c r="AU57" s="38">
        <v>0</v>
      </c>
      <c r="AV57" s="38">
        <v>0</v>
      </c>
      <c r="AW57" s="38">
        <v>0</v>
      </c>
      <c r="AX57" s="38">
        <v>0</v>
      </c>
      <c r="AY57" s="38">
        <v>0</v>
      </c>
      <c r="AZ57" s="38">
        <v>0</v>
      </c>
      <c r="BA57" s="38">
        <v>0</v>
      </c>
      <c r="BB57" s="38">
        <v>0</v>
      </c>
      <c r="BC57" s="38">
        <v>0</v>
      </c>
    </row>
    <row r="58" spans="1:55" x14ac:dyDescent="0.25">
      <c r="A58" s="29" t="s">
        <v>74</v>
      </c>
      <c r="B58" s="30" t="s">
        <v>75</v>
      </c>
      <c r="C58" s="31" t="s">
        <v>7</v>
      </c>
      <c r="D58" s="33">
        <v>0</v>
      </c>
      <c r="E58" s="33">
        <f t="shared" si="53"/>
        <v>0</v>
      </c>
      <c r="F58" s="33">
        <f t="shared" si="54"/>
        <v>0</v>
      </c>
      <c r="G58" s="33">
        <f t="shared" si="55"/>
        <v>0</v>
      </c>
      <c r="H58" s="33">
        <f t="shared" si="56"/>
        <v>0</v>
      </c>
      <c r="I58" s="33">
        <f t="shared" si="57"/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8">
        <f t="shared" si="42"/>
        <v>0</v>
      </c>
      <c r="AF58" s="38">
        <f t="shared" si="43"/>
        <v>0</v>
      </c>
      <c r="AG58" s="38">
        <f t="shared" si="44"/>
        <v>0</v>
      </c>
      <c r="AH58" s="38">
        <f t="shared" si="45"/>
        <v>0</v>
      </c>
      <c r="AI58" s="38">
        <f t="shared" si="46"/>
        <v>0</v>
      </c>
      <c r="AJ58" s="38">
        <v>0</v>
      </c>
      <c r="AK58" s="38">
        <v>0</v>
      </c>
      <c r="AL58" s="38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38">
        <v>0</v>
      </c>
      <c r="AZ58" s="38">
        <v>0</v>
      </c>
      <c r="BA58" s="38">
        <v>0</v>
      </c>
      <c r="BB58" s="38">
        <v>0</v>
      </c>
      <c r="BC58" s="38">
        <v>0</v>
      </c>
    </row>
    <row r="59" spans="1:55" x14ac:dyDescent="0.25">
      <c r="A59" s="29" t="s">
        <v>76</v>
      </c>
      <c r="B59" s="30" t="s">
        <v>77</v>
      </c>
      <c r="C59" s="31" t="s">
        <v>7</v>
      </c>
      <c r="D59" s="33">
        <v>0</v>
      </c>
      <c r="E59" s="33">
        <f t="shared" si="53"/>
        <v>0</v>
      </c>
      <c r="F59" s="33">
        <f t="shared" si="54"/>
        <v>0</v>
      </c>
      <c r="G59" s="33">
        <f t="shared" si="55"/>
        <v>0</v>
      </c>
      <c r="H59" s="33">
        <f t="shared" si="56"/>
        <v>0</v>
      </c>
      <c r="I59" s="33">
        <f t="shared" si="57"/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3">
        <f t="shared" si="42"/>
        <v>0</v>
      </c>
      <c r="AF59" s="33">
        <f t="shared" si="43"/>
        <v>0</v>
      </c>
      <c r="AG59" s="33">
        <f t="shared" si="44"/>
        <v>0</v>
      </c>
      <c r="AH59" s="33">
        <f t="shared" si="45"/>
        <v>0</v>
      </c>
      <c r="AI59" s="33">
        <f t="shared" si="46"/>
        <v>0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</row>
    <row r="60" spans="1:55" ht="31.5" x14ac:dyDescent="0.25">
      <c r="A60" s="29" t="s">
        <v>78</v>
      </c>
      <c r="B60" s="30" t="s">
        <v>79</v>
      </c>
      <c r="C60" s="31" t="s">
        <v>7</v>
      </c>
      <c r="D60" s="33">
        <v>0</v>
      </c>
      <c r="E60" s="33">
        <f t="shared" si="53"/>
        <v>0</v>
      </c>
      <c r="F60" s="33">
        <f t="shared" si="54"/>
        <v>0</v>
      </c>
      <c r="G60" s="33">
        <f t="shared" si="55"/>
        <v>0</v>
      </c>
      <c r="H60" s="33">
        <f t="shared" si="56"/>
        <v>0</v>
      </c>
      <c r="I60" s="33">
        <f t="shared" si="57"/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f t="shared" si="42"/>
        <v>0</v>
      </c>
      <c r="AF60" s="33">
        <f t="shared" si="43"/>
        <v>0</v>
      </c>
      <c r="AG60" s="33">
        <f t="shared" si="44"/>
        <v>0</v>
      </c>
      <c r="AH60" s="33">
        <f t="shared" si="45"/>
        <v>0</v>
      </c>
      <c r="AI60" s="33">
        <f t="shared" si="46"/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</row>
    <row r="61" spans="1:55" ht="31.5" x14ac:dyDescent="0.25">
      <c r="A61" s="29" t="s">
        <v>80</v>
      </c>
      <c r="B61" s="30" t="s">
        <v>81</v>
      </c>
      <c r="C61" s="31" t="s">
        <v>7</v>
      </c>
      <c r="D61" s="33">
        <v>0</v>
      </c>
      <c r="E61" s="33">
        <f t="shared" si="53"/>
        <v>0</v>
      </c>
      <c r="F61" s="33">
        <f t="shared" si="54"/>
        <v>0</v>
      </c>
      <c r="G61" s="33">
        <f t="shared" si="55"/>
        <v>0</v>
      </c>
      <c r="H61" s="33">
        <f t="shared" si="56"/>
        <v>0</v>
      </c>
      <c r="I61" s="33">
        <f t="shared" si="57"/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f t="shared" si="42"/>
        <v>0</v>
      </c>
      <c r="AF61" s="33">
        <f t="shared" si="43"/>
        <v>0</v>
      </c>
      <c r="AG61" s="33">
        <f t="shared" si="44"/>
        <v>0</v>
      </c>
      <c r="AH61" s="33">
        <f t="shared" si="45"/>
        <v>0</v>
      </c>
      <c r="AI61" s="33">
        <f t="shared" si="46"/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</row>
    <row r="62" spans="1:55" ht="31.5" x14ac:dyDescent="0.25">
      <c r="A62" s="29" t="s">
        <v>82</v>
      </c>
      <c r="B62" s="30" t="s">
        <v>83</v>
      </c>
      <c r="C62" s="31" t="s">
        <v>7</v>
      </c>
      <c r="D62" s="33">
        <v>0</v>
      </c>
      <c r="E62" s="33">
        <f t="shared" si="53"/>
        <v>0</v>
      </c>
      <c r="F62" s="33">
        <f t="shared" si="54"/>
        <v>0</v>
      </c>
      <c r="G62" s="33">
        <f t="shared" si="55"/>
        <v>0</v>
      </c>
      <c r="H62" s="33">
        <f t="shared" si="56"/>
        <v>0</v>
      </c>
      <c r="I62" s="33">
        <f t="shared" si="57"/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f t="shared" si="42"/>
        <v>0</v>
      </c>
      <c r="AF62" s="33">
        <f t="shared" si="43"/>
        <v>0</v>
      </c>
      <c r="AG62" s="33">
        <f t="shared" si="44"/>
        <v>0</v>
      </c>
      <c r="AH62" s="33">
        <f t="shared" si="45"/>
        <v>0</v>
      </c>
      <c r="AI62" s="33">
        <f t="shared" si="46"/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</row>
    <row r="63" spans="1:55" ht="31.5" x14ac:dyDescent="0.25">
      <c r="A63" s="29" t="s">
        <v>84</v>
      </c>
      <c r="B63" s="30" t="s">
        <v>85</v>
      </c>
      <c r="C63" s="31" t="s">
        <v>7</v>
      </c>
      <c r="D63" s="33">
        <v>0</v>
      </c>
      <c r="E63" s="33">
        <f t="shared" si="53"/>
        <v>0</v>
      </c>
      <c r="F63" s="33">
        <f t="shared" si="54"/>
        <v>0</v>
      </c>
      <c r="G63" s="33">
        <f t="shared" si="55"/>
        <v>0</v>
      </c>
      <c r="H63" s="33">
        <f t="shared" si="56"/>
        <v>0</v>
      </c>
      <c r="I63" s="33">
        <f t="shared" si="57"/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f t="shared" si="42"/>
        <v>0</v>
      </c>
      <c r="AF63" s="33">
        <f t="shared" si="43"/>
        <v>0</v>
      </c>
      <c r="AG63" s="33">
        <f t="shared" si="44"/>
        <v>0</v>
      </c>
      <c r="AH63" s="33">
        <f t="shared" si="45"/>
        <v>0</v>
      </c>
      <c r="AI63" s="33">
        <f t="shared" si="46"/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</row>
    <row r="64" spans="1:55" ht="31.5" x14ac:dyDescent="0.25">
      <c r="A64" s="29" t="s">
        <v>86</v>
      </c>
      <c r="B64" s="30" t="s">
        <v>87</v>
      </c>
      <c r="C64" s="31" t="s">
        <v>7</v>
      </c>
      <c r="D64" s="33">
        <v>0</v>
      </c>
      <c r="E64" s="33">
        <f t="shared" si="53"/>
        <v>0</v>
      </c>
      <c r="F64" s="33">
        <f t="shared" si="54"/>
        <v>0</v>
      </c>
      <c r="G64" s="33">
        <f t="shared" si="55"/>
        <v>0</v>
      </c>
      <c r="H64" s="33">
        <f t="shared" si="56"/>
        <v>0</v>
      </c>
      <c r="I64" s="33">
        <f t="shared" si="57"/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f t="shared" si="42"/>
        <v>0</v>
      </c>
      <c r="AF64" s="33">
        <f t="shared" si="43"/>
        <v>0</v>
      </c>
      <c r="AG64" s="33">
        <f t="shared" si="44"/>
        <v>0</v>
      </c>
      <c r="AH64" s="33">
        <f t="shared" si="45"/>
        <v>0</v>
      </c>
      <c r="AI64" s="33">
        <f t="shared" si="46"/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</row>
    <row r="65" spans="1:55" ht="31.5" x14ac:dyDescent="0.25">
      <c r="A65" s="24" t="s">
        <v>88</v>
      </c>
      <c r="B65" s="25" t="s">
        <v>89</v>
      </c>
      <c r="C65" s="26" t="s">
        <v>7</v>
      </c>
      <c r="D65" s="28">
        <v>0</v>
      </c>
      <c r="E65" s="28">
        <f t="shared" si="53"/>
        <v>0</v>
      </c>
      <c r="F65" s="28">
        <f t="shared" si="54"/>
        <v>0</v>
      </c>
      <c r="G65" s="28">
        <f t="shared" si="55"/>
        <v>0</v>
      </c>
      <c r="H65" s="28">
        <f t="shared" si="56"/>
        <v>0</v>
      </c>
      <c r="I65" s="28">
        <f t="shared" si="57"/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f t="shared" si="42"/>
        <v>0</v>
      </c>
      <c r="AF65" s="28">
        <f t="shared" si="43"/>
        <v>0</v>
      </c>
      <c r="AG65" s="28">
        <f t="shared" si="44"/>
        <v>0</v>
      </c>
      <c r="AH65" s="28">
        <f t="shared" si="45"/>
        <v>0</v>
      </c>
      <c r="AI65" s="28">
        <f t="shared" si="46"/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28">
        <v>0</v>
      </c>
      <c r="AT65" s="28">
        <v>0</v>
      </c>
      <c r="AU65" s="28">
        <v>0</v>
      </c>
      <c r="AV65" s="28"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v>0</v>
      </c>
      <c r="BB65" s="28">
        <v>0</v>
      </c>
      <c r="BC65" s="28">
        <v>0</v>
      </c>
    </row>
    <row r="66" spans="1:55" x14ac:dyDescent="0.25">
      <c r="A66" s="29" t="s">
        <v>90</v>
      </c>
      <c r="B66" s="30" t="s">
        <v>91</v>
      </c>
      <c r="C66" s="31" t="s">
        <v>7</v>
      </c>
      <c r="D66" s="33">
        <v>0</v>
      </c>
      <c r="E66" s="33">
        <f t="shared" si="53"/>
        <v>0</v>
      </c>
      <c r="F66" s="33">
        <f t="shared" si="54"/>
        <v>0</v>
      </c>
      <c r="G66" s="33">
        <f t="shared" si="55"/>
        <v>0</v>
      </c>
      <c r="H66" s="33">
        <f t="shared" si="56"/>
        <v>0</v>
      </c>
      <c r="I66" s="33">
        <f t="shared" si="57"/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f t="shared" si="42"/>
        <v>0</v>
      </c>
      <c r="AF66" s="33">
        <f t="shared" si="43"/>
        <v>0</v>
      </c>
      <c r="AG66" s="33">
        <f t="shared" si="44"/>
        <v>0</v>
      </c>
      <c r="AH66" s="33">
        <f t="shared" si="45"/>
        <v>0</v>
      </c>
      <c r="AI66" s="33">
        <f t="shared" si="46"/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</row>
    <row r="67" spans="1:55" ht="31.5" x14ac:dyDescent="0.25">
      <c r="A67" s="29" t="s">
        <v>92</v>
      </c>
      <c r="B67" s="30" t="s">
        <v>93</v>
      </c>
      <c r="C67" s="31" t="s">
        <v>7</v>
      </c>
      <c r="D67" s="33">
        <v>0</v>
      </c>
      <c r="E67" s="33">
        <f t="shared" si="53"/>
        <v>0</v>
      </c>
      <c r="F67" s="33">
        <f t="shared" si="54"/>
        <v>0</v>
      </c>
      <c r="G67" s="33">
        <f t="shared" si="55"/>
        <v>0</v>
      </c>
      <c r="H67" s="33">
        <f t="shared" si="56"/>
        <v>0</v>
      </c>
      <c r="I67" s="33">
        <f t="shared" si="57"/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f t="shared" si="42"/>
        <v>0</v>
      </c>
      <c r="AF67" s="33">
        <f t="shared" si="43"/>
        <v>0</v>
      </c>
      <c r="AG67" s="33">
        <f t="shared" si="44"/>
        <v>0</v>
      </c>
      <c r="AH67" s="33">
        <f t="shared" si="45"/>
        <v>0</v>
      </c>
      <c r="AI67" s="33">
        <f t="shared" si="46"/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</row>
    <row r="68" spans="1:55" ht="31.5" x14ac:dyDescent="0.25">
      <c r="A68" s="19" t="s">
        <v>94</v>
      </c>
      <c r="B68" s="20" t="s">
        <v>95</v>
      </c>
      <c r="C68" s="21" t="s">
        <v>7</v>
      </c>
      <c r="D68" s="47">
        <v>0</v>
      </c>
      <c r="E68" s="47">
        <f t="shared" si="53"/>
        <v>0</v>
      </c>
      <c r="F68" s="47">
        <f t="shared" si="54"/>
        <v>0</v>
      </c>
      <c r="G68" s="47">
        <f t="shared" si="55"/>
        <v>0</v>
      </c>
      <c r="H68" s="47">
        <f t="shared" si="56"/>
        <v>0</v>
      </c>
      <c r="I68" s="47">
        <f t="shared" si="57"/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f t="shared" si="42"/>
        <v>0</v>
      </c>
      <c r="AF68" s="47">
        <f t="shared" si="43"/>
        <v>0</v>
      </c>
      <c r="AG68" s="47">
        <f t="shared" si="44"/>
        <v>0</v>
      </c>
      <c r="AH68" s="47">
        <f t="shared" si="45"/>
        <v>0</v>
      </c>
      <c r="AI68" s="47">
        <f t="shared" si="46"/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7">
        <v>0</v>
      </c>
      <c r="AQ68" s="47">
        <v>0</v>
      </c>
      <c r="AR68" s="47">
        <v>0</v>
      </c>
      <c r="AS68" s="47">
        <v>0</v>
      </c>
      <c r="AT68" s="47">
        <v>0</v>
      </c>
      <c r="AU68" s="47">
        <v>0</v>
      </c>
      <c r="AV68" s="47">
        <v>0</v>
      </c>
      <c r="AW68" s="47">
        <v>0</v>
      </c>
      <c r="AX68" s="47">
        <v>0</v>
      </c>
      <c r="AY68" s="47">
        <v>0</v>
      </c>
      <c r="AZ68" s="47">
        <v>0</v>
      </c>
      <c r="BA68" s="47">
        <v>0</v>
      </c>
      <c r="BB68" s="47">
        <v>0</v>
      </c>
      <c r="BC68" s="47">
        <v>0</v>
      </c>
    </row>
    <row r="69" spans="1:55" ht="31.5" x14ac:dyDescent="0.25">
      <c r="A69" s="24" t="s">
        <v>96</v>
      </c>
      <c r="B69" s="25" t="s">
        <v>97</v>
      </c>
      <c r="C69" s="26" t="s">
        <v>7</v>
      </c>
      <c r="D69" s="28">
        <v>0</v>
      </c>
      <c r="E69" s="28">
        <f t="shared" si="53"/>
        <v>0</v>
      </c>
      <c r="F69" s="28">
        <f t="shared" si="54"/>
        <v>0</v>
      </c>
      <c r="G69" s="28">
        <f t="shared" si="55"/>
        <v>0</v>
      </c>
      <c r="H69" s="28">
        <f t="shared" si="56"/>
        <v>0</v>
      </c>
      <c r="I69" s="28">
        <f t="shared" si="57"/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f t="shared" si="42"/>
        <v>0</v>
      </c>
      <c r="AF69" s="28">
        <f t="shared" si="43"/>
        <v>0</v>
      </c>
      <c r="AG69" s="28">
        <f t="shared" si="44"/>
        <v>0</v>
      </c>
      <c r="AH69" s="28">
        <f t="shared" si="45"/>
        <v>0</v>
      </c>
      <c r="AI69" s="28">
        <f t="shared" si="46"/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v>0</v>
      </c>
      <c r="AT69" s="28">
        <v>0</v>
      </c>
      <c r="AU69" s="28">
        <v>0</v>
      </c>
      <c r="AV69" s="28"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>
        <v>0</v>
      </c>
    </row>
    <row r="70" spans="1:55" ht="31.5" x14ac:dyDescent="0.25">
      <c r="A70" s="24" t="s">
        <v>98</v>
      </c>
      <c r="B70" s="25" t="s">
        <v>99</v>
      </c>
      <c r="C70" s="26" t="s">
        <v>7</v>
      </c>
      <c r="D70" s="28">
        <v>0</v>
      </c>
      <c r="E70" s="28">
        <f t="shared" si="53"/>
        <v>0</v>
      </c>
      <c r="F70" s="28">
        <f t="shared" si="54"/>
        <v>0</v>
      </c>
      <c r="G70" s="28">
        <f t="shared" si="55"/>
        <v>0</v>
      </c>
      <c r="H70" s="28">
        <f t="shared" si="56"/>
        <v>0</v>
      </c>
      <c r="I70" s="28">
        <f t="shared" si="57"/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f t="shared" si="42"/>
        <v>0</v>
      </c>
      <c r="AF70" s="28">
        <f t="shared" si="43"/>
        <v>0</v>
      </c>
      <c r="AG70" s="28">
        <f t="shared" si="44"/>
        <v>0</v>
      </c>
      <c r="AH70" s="28">
        <f t="shared" si="45"/>
        <v>0</v>
      </c>
      <c r="AI70" s="28">
        <f t="shared" si="46"/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28">
        <v>0</v>
      </c>
      <c r="AT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v>0</v>
      </c>
      <c r="AZ70" s="28">
        <v>0</v>
      </c>
      <c r="BA70" s="28">
        <v>0</v>
      </c>
      <c r="BB70" s="28">
        <v>0</v>
      </c>
      <c r="BC70" s="28">
        <v>0</v>
      </c>
    </row>
    <row r="71" spans="1:55" ht="31.5" x14ac:dyDescent="0.25">
      <c r="A71" s="19" t="s">
        <v>100</v>
      </c>
      <c r="B71" s="20" t="s">
        <v>101</v>
      </c>
      <c r="C71" s="21" t="s">
        <v>7</v>
      </c>
      <c r="D71" s="48">
        <v>13.692075699999997</v>
      </c>
      <c r="E71" s="48">
        <f t="shared" si="53"/>
        <v>8.1759999999999992E-3</v>
      </c>
      <c r="F71" s="48">
        <f t="shared" si="54"/>
        <v>0</v>
      </c>
      <c r="G71" s="48">
        <f t="shared" si="55"/>
        <v>0</v>
      </c>
      <c r="H71" s="48">
        <f t="shared" si="56"/>
        <v>0</v>
      </c>
      <c r="I71" s="48">
        <f t="shared" si="57"/>
        <v>8.1759999999999992E-3</v>
      </c>
      <c r="J71" s="48">
        <f>J72+J73+J74</f>
        <v>0</v>
      </c>
      <c r="K71" s="48">
        <f t="shared" ref="K71:AC71" si="76">K72+K73+K74</f>
        <v>0</v>
      </c>
      <c r="L71" s="48">
        <f t="shared" si="76"/>
        <v>0</v>
      </c>
      <c r="M71" s="48">
        <f t="shared" si="76"/>
        <v>0</v>
      </c>
      <c r="N71" s="48">
        <f t="shared" si="76"/>
        <v>0</v>
      </c>
      <c r="O71" s="48">
        <f t="shared" si="76"/>
        <v>0</v>
      </c>
      <c r="P71" s="48">
        <f t="shared" si="76"/>
        <v>0</v>
      </c>
      <c r="Q71" s="48">
        <f t="shared" si="76"/>
        <v>0</v>
      </c>
      <c r="R71" s="48">
        <f t="shared" si="76"/>
        <v>0</v>
      </c>
      <c r="S71" s="48">
        <f t="shared" si="76"/>
        <v>0</v>
      </c>
      <c r="T71" s="48">
        <f t="shared" si="76"/>
        <v>8.1759999999999992E-3</v>
      </c>
      <c r="U71" s="48">
        <f t="shared" si="76"/>
        <v>0</v>
      </c>
      <c r="V71" s="48">
        <f t="shared" si="76"/>
        <v>0</v>
      </c>
      <c r="W71" s="48">
        <f t="shared" si="76"/>
        <v>0</v>
      </c>
      <c r="X71" s="48">
        <f t="shared" si="76"/>
        <v>8.1759999999999992E-3</v>
      </c>
      <c r="Y71" s="48">
        <f t="shared" si="76"/>
        <v>0</v>
      </c>
      <c r="Z71" s="48">
        <f t="shared" si="76"/>
        <v>0</v>
      </c>
      <c r="AA71" s="48">
        <f t="shared" si="76"/>
        <v>0</v>
      </c>
      <c r="AB71" s="48">
        <f t="shared" si="76"/>
        <v>0</v>
      </c>
      <c r="AC71" s="48">
        <f t="shared" si="76"/>
        <v>0</v>
      </c>
      <c r="AD71" s="48">
        <f>AD72</f>
        <v>11.603</v>
      </c>
      <c r="AE71" s="48">
        <f t="shared" si="42"/>
        <v>2.4789414999999999</v>
      </c>
      <c r="AF71" s="48">
        <f t="shared" si="43"/>
        <v>0</v>
      </c>
      <c r="AG71" s="48">
        <f t="shared" si="44"/>
        <v>2.4789414999999999</v>
      </c>
      <c r="AH71" s="48">
        <f t="shared" si="45"/>
        <v>0</v>
      </c>
      <c r="AI71" s="48">
        <f>AN71+AS71+AX71+BC71</f>
        <v>0</v>
      </c>
      <c r="AJ71" s="48">
        <f>AJ72+AJ73+AJ74</f>
        <v>0</v>
      </c>
      <c r="AK71" s="48">
        <f t="shared" ref="AK71:AN71" si="77">AK72+AK73+AK74</f>
        <v>0</v>
      </c>
      <c r="AL71" s="48">
        <f t="shared" si="77"/>
        <v>0</v>
      </c>
      <c r="AM71" s="48">
        <f t="shared" si="77"/>
        <v>0</v>
      </c>
      <c r="AN71" s="48">
        <f t="shared" si="77"/>
        <v>0</v>
      </c>
      <c r="AO71" s="48">
        <f>AO72+AO73+AO74</f>
        <v>0</v>
      </c>
      <c r="AP71" s="48">
        <f t="shared" ref="AP71:AS71" si="78">AP72+AP73+AP74</f>
        <v>0</v>
      </c>
      <c r="AQ71" s="48">
        <f t="shared" si="78"/>
        <v>0</v>
      </c>
      <c r="AR71" s="48">
        <f t="shared" si="78"/>
        <v>0</v>
      </c>
      <c r="AS71" s="48">
        <f t="shared" si="78"/>
        <v>0</v>
      </c>
      <c r="AT71" s="48">
        <f>AT72+AT73+AT74</f>
        <v>2.4789414999999999</v>
      </c>
      <c r="AU71" s="48">
        <f t="shared" ref="AU71:AX71" si="79">AU72+AU73+AU74</f>
        <v>0</v>
      </c>
      <c r="AV71" s="48">
        <f t="shared" si="79"/>
        <v>2.4789414999999999</v>
      </c>
      <c r="AW71" s="48">
        <f t="shared" si="79"/>
        <v>0</v>
      </c>
      <c r="AX71" s="48">
        <f t="shared" si="79"/>
        <v>0</v>
      </c>
      <c r="AY71" s="48">
        <f t="shared" ref="AY71:BC71" si="80">AY72</f>
        <v>0</v>
      </c>
      <c r="AZ71" s="48">
        <f t="shared" si="80"/>
        <v>0</v>
      </c>
      <c r="BA71" s="48">
        <f t="shared" si="80"/>
        <v>0</v>
      </c>
      <c r="BB71" s="48">
        <f t="shared" si="80"/>
        <v>0</v>
      </c>
      <c r="BC71" s="48">
        <f t="shared" si="80"/>
        <v>0</v>
      </c>
    </row>
    <row r="72" spans="1:55" x14ac:dyDescent="0.25">
      <c r="A72" s="39" t="s">
        <v>100</v>
      </c>
      <c r="B72" s="40" t="s">
        <v>111</v>
      </c>
      <c r="C72" s="45" t="s">
        <v>185</v>
      </c>
      <c r="D72" s="37">
        <v>13.692075699999997</v>
      </c>
      <c r="E72" s="37">
        <f t="shared" si="53"/>
        <v>0</v>
      </c>
      <c r="F72" s="37">
        <f t="shared" si="54"/>
        <v>0</v>
      </c>
      <c r="G72" s="37">
        <f t="shared" si="55"/>
        <v>0</v>
      </c>
      <c r="H72" s="37">
        <f t="shared" si="56"/>
        <v>0</v>
      </c>
      <c r="I72" s="35">
        <f t="shared" si="57"/>
        <v>0</v>
      </c>
      <c r="J72" s="37">
        <f>K72+L72+M72+N72</f>
        <v>0</v>
      </c>
      <c r="K72" s="37">
        <v>0</v>
      </c>
      <c r="L72" s="37">
        <v>0</v>
      </c>
      <c r="M72" s="37">
        <v>0</v>
      </c>
      <c r="N72" s="35">
        <v>0</v>
      </c>
      <c r="O72" s="37">
        <f>P72+Q72+R72+S72</f>
        <v>0</v>
      </c>
      <c r="P72" s="37">
        <v>0</v>
      </c>
      <c r="Q72" s="37">
        <v>0</v>
      </c>
      <c r="R72" s="37">
        <v>0</v>
      </c>
      <c r="S72" s="35">
        <v>0</v>
      </c>
      <c r="T72" s="37">
        <f>U72+V72+W72+X72</f>
        <v>0</v>
      </c>
      <c r="U72" s="37">
        <v>0</v>
      </c>
      <c r="V72" s="37">
        <v>0</v>
      </c>
      <c r="W72" s="37">
        <v>0</v>
      </c>
      <c r="X72" s="35">
        <v>0</v>
      </c>
      <c r="Y72" s="37">
        <f>Z72+AA72+AB72+AC72</f>
        <v>0</v>
      </c>
      <c r="Z72" s="37">
        <v>0</v>
      </c>
      <c r="AA72" s="37">
        <v>0</v>
      </c>
      <c r="AB72" s="37">
        <v>0</v>
      </c>
      <c r="AC72" s="35">
        <v>0</v>
      </c>
      <c r="AD72" s="35">
        <v>11.603</v>
      </c>
      <c r="AE72" s="35">
        <f t="shared" si="42"/>
        <v>0</v>
      </c>
      <c r="AF72" s="35">
        <f t="shared" si="43"/>
        <v>0</v>
      </c>
      <c r="AG72" s="35">
        <f t="shared" si="44"/>
        <v>0</v>
      </c>
      <c r="AH72" s="35">
        <f t="shared" si="45"/>
        <v>0</v>
      </c>
      <c r="AI72" s="35">
        <f>AN72+AS72+AX72+BC72</f>
        <v>0</v>
      </c>
      <c r="AJ72" s="35">
        <f>AK72+AL72+AM72+AN72</f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f>AP72+AQ72+AR72+AS72</f>
        <v>0</v>
      </c>
      <c r="AP72" s="35">
        <v>0</v>
      </c>
      <c r="AQ72" s="35">
        <v>0</v>
      </c>
      <c r="AR72" s="35">
        <v>0</v>
      </c>
      <c r="AS72" s="35">
        <v>0</v>
      </c>
      <c r="AT72" s="35">
        <f>AU72+AV72+AW72+AX72</f>
        <v>0</v>
      </c>
      <c r="AU72" s="35">
        <v>0</v>
      </c>
      <c r="AV72" s="35">
        <v>0</v>
      </c>
      <c r="AW72" s="35">
        <v>0</v>
      </c>
      <c r="AX72" s="35">
        <v>0</v>
      </c>
      <c r="AY72" s="35">
        <v>0</v>
      </c>
      <c r="AZ72" s="35">
        <v>0</v>
      </c>
      <c r="BA72" s="35">
        <v>0</v>
      </c>
      <c r="BB72" s="35">
        <v>0</v>
      </c>
      <c r="BC72" s="35">
        <v>0</v>
      </c>
    </row>
    <row r="73" spans="1:55" x14ac:dyDescent="0.25">
      <c r="A73" s="39"/>
      <c r="B73" s="40" t="s">
        <v>189</v>
      </c>
      <c r="C73" s="45" t="s">
        <v>190</v>
      </c>
      <c r="D73" s="37">
        <v>0</v>
      </c>
      <c r="E73" s="37">
        <f t="shared" ref="E73:E74" si="81">J73+O73+T73+Y73</f>
        <v>4.0879999999999996E-3</v>
      </c>
      <c r="F73" s="37">
        <f t="shared" ref="F73:F74" si="82">K73+P73+U73+Z73</f>
        <v>0</v>
      </c>
      <c r="G73" s="37">
        <f t="shared" ref="G73:G74" si="83">L73+Q73+V73+AA73</f>
        <v>0</v>
      </c>
      <c r="H73" s="37">
        <f t="shared" ref="H73:H74" si="84">M73+R73+W73+AB73</f>
        <v>0</v>
      </c>
      <c r="I73" s="35">
        <f t="shared" ref="I73:I74" si="85">N73+S73+X73+AC73</f>
        <v>4.0879999999999996E-3</v>
      </c>
      <c r="J73" s="37">
        <f t="shared" ref="J73:J74" si="86">K73+L73+M73+N73</f>
        <v>0</v>
      </c>
      <c r="K73" s="37">
        <v>0</v>
      </c>
      <c r="L73" s="37">
        <v>0</v>
      </c>
      <c r="M73" s="37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7">
        <f t="shared" ref="T73:T74" si="87">U73+V73+W73+X73</f>
        <v>4.0879999999999996E-3</v>
      </c>
      <c r="U73" s="35">
        <v>0</v>
      </c>
      <c r="V73" s="35">
        <v>0</v>
      </c>
      <c r="W73" s="35">
        <v>0</v>
      </c>
      <c r="X73" s="35">
        <v>4.0879999999999996E-3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5">
        <v>0</v>
      </c>
      <c r="AE73" s="35">
        <f t="shared" ref="AE73:AE74" si="88">AJ73+AO73+AT73+AY73</f>
        <v>2.8919960000000001E-2</v>
      </c>
      <c r="AF73" s="35">
        <f t="shared" ref="AF73:AF74" si="89">AK73+AP73+AU73+AZ73</f>
        <v>0</v>
      </c>
      <c r="AG73" s="35">
        <f t="shared" ref="AG73:AG74" si="90">AL73+AQ73+AV73+BA73</f>
        <v>2.8919960000000001E-2</v>
      </c>
      <c r="AH73" s="35">
        <f t="shared" ref="AH73:AH74" si="91">AM73+AR73+AW73+BB73</f>
        <v>0</v>
      </c>
      <c r="AI73" s="35">
        <f t="shared" ref="AI73" si="92">AN73+AS73+AX73+BC73</f>
        <v>0</v>
      </c>
      <c r="AJ73" s="35">
        <f t="shared" ref="AJ73:AJ74" si="93">AK73+AL73+AM73+AN73</f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f t="shared" ref="AO73:AO74" si="94">AP73+AQ73+AR73+AS73</f>
        <v>0</v>
      </c>
      <c r="AP73" s="35">
        <v>0</v>
      </c>
      <c r="AQ73" s="35">
        <v>0</v>
      </c>
      <c r="AR73" s="35">
        <v>0</v>
      </c>
      <c r="AS73" s="35">
        <v>0</v>
      </c>
      <c r="AT73" s="35">
        <f t="shared" ref="AT73:AT74" si="95">AU73+AV73+AW73+AX73</f>
        <v>2.8919960000000001E-2</v>
      </c>
      <c r="AU73" s="35">
        <v>0</v>
      </c>
      <c r="AV73" s="35">
        <v>2.8919960000000001E-2</v>
      </c>
      <c r="AW73" s="35">
        <v>0</v>
      </c>
      <c r="AX73" s="35">
        <v>0</v>
      </c>
      <c r="AY73" s="35"/>
      <c r="AZ73" s="35"/>
      <c r="BA73" s="35"/>
      <c r="BB73" s="35"/>
      <c r="BC73" s="35"/>
    </row>
    <row r="74" spans="1:55" x14ac:dyDescent="0.25">
      <c r="A74" s="39"/>
      <c r="B74" s="40" t="s">
        <v>191</v>
      </c>
      <c r="C74" s="45" t="s">
        <v>192</v>
      </c>
      <c r="D74" s="37">
        <v>0</v>
      </c>
      <c r="E74" s="37">
        <f t="shared" si="81"/>
        <v>4.0879999999999996E-3</v>
      </c>
      <c r="F74" s="37">
        <f t="shared" si="82"/>
        <v>0</v>
      </c>
      <c r="G74" s="37">
        <f t="shared" si="83"/>
        <v>0</v>
      </c>
      <c r="H74" s="37">
        <f t="shared" si="84"/>
        <v>0</v>
      </c>
      <c r="I74" s="35">
        <f t="shared" si="85"/>
        <v>4.0879999999999996E-3</v>
      </c>
      <c r="J74" s="37">
        <f t="shared" si="86"/>
        <v>0</v>
      </c>
      <c r="K74" s="37">
        <v>0</v>
      </c>
      <c r="L74" s="37">
        <v>0</v>
      </c>
      <c r="M74" s="37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7">
        <f t="shared" si="87"/>
        <v>4.0879999999999996E-3</v>
      </c>
      <c r="U74" s="35">
        <v>0</v>
      </c>
      <c r="V74" s="35">
        <v>0</v>
      </c>
      <c r="W74" s="35">
        <v>0</v>
      </c>
      <c r="X74" s="35">
        <v>4.0879999999999996E-3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5">
        <v>0</v>
      </c>
      <c r="AE74" s="35">
        <f t="shared" si="88"/>
        <v>2.4500215399999998</v>
      </c>
      <c r="AF74" s="35">
        <f t="shared" si="89"/>
        <v>0</v>
      </c>
      <c r="AG74" s="35">
        <f t="shared" si="90"/>
        <v>2.4500215399999998</v>
      </c>
      <c r="AH74" s="35">
        <f t="shared" si="91"/>
        <v>0</v>
      </c>
      <c r="AI74" s="35">
        <f>AN74+AS74+AX74+BC74</f>
        <v>0</v>
      </c>
      <c r="AJ74" s="35">
        <f t="shared" si="93"/>
        <v>0</v>
      </c>
      <c r="AK74" s="35">
        <v>0</v>
      </c>
      <c r="AL74" s="35">
        <v>0</v>
      </c>
      <c r="AM74" s="35">
        <v>0</v>
      </c>
      <c r="AN74" s="35">
        <v>0</v>
      </c>
      <c r="AO74" s="35">
        <f t="shared" si="94"/>
        <v>0</v>
      </c>
      <c r="AP74" s="35">
        <v>0</v>
      </c>
      <c r="AQ74" s="35">
        <v>0</v>
      </c>
      <c r="AR74" s="35">
        <v>0</v>
      </c>
      <c r="AS74" s="35">
        <v>0</v>
      </c>
      <c r="AT74" s="35">
        <f t="shared" si="95"/>
        <v>2.4500215399999998</v>
      </c>
      <c r="AU74" s="35">
        <v>0</v>
      </c>
      <c r="AV74" s="35">
        <f>2.41943559+0.03058595</f>
        <v>2.4500215399999998</v>
      </c>
      <c r="AW74" s="35">
        <v>0</v>
      </c>
      <c r="AX74" s="35">
        <v>0</v>
      </c>
      <c r="AY74" s="35"/>
      <c r="AZ74" s="35"/>
      <c r="BA74" s="35"/>
      <c r="BB74" s="35"/>
      <c r="BC74" s="35"/>
    </row>
    <row r="75" spans="1:55" ht="31.5" x14ac:dyDescent="0.25">
      <c r="A75" s="19" t="s">
        <v>102</v>
      </c>
      <c r="B75" s="49" t="s">
        <v>103</v>
      </c>
      <c r="C75" s="21" t="s">
        <v>7</v>
      </c>
      <c r="D75" s="47" t="s">
        <v>31</v>
      </c>
      <c r="E75" s="47">
        <f t="shared" si="53"/>
        <v>0</v>
      </c>
      <c r="F75" s="47">
        <f t="shared" si="54"/>
        <v>0</v>
      </c>
      <c r="G75" s="47">
        <f t="shared" si="55"/>
        <v>0</v>
      </c>
      <c r="H75" s="47">
        <f t="shared" si="56"/>
        <v>0</v>
      </c>
      <c r="I75" s="47">
        <f t="shared" si="57"/>
        <v>0</v>
      </c>
      <c r="J75" s="47">
        <v>0</v>
      </c>
      <c r="K75" s="47">
        <v>0</v>
      </c>
      <c r="L75" s="47">
        <v>0</v>
      </c>
      <c r="M75" s="47">
        <v>0</v>
      </c>
      <c r="N75" s="47">
        <v>0</v>
      </c>
      <c r="O75" s="47">
        <v>0</v>
      </c>
      <c r="P75" s="47">
        <v>0</v>
      </c>
      <c r="Q75" s="47">
        <v>0</v>
      </c>
      <c r="R75" s="47">
        <v>0</v>
      </c>
      <c r="S75" s="47">
        <v>0</v>
      </c>
      <c r="T75" s="47">
        <v>0</v>
      </c>
      <c r="U75" s="47">
        <v>0</v>
      </c>
      <c r="V75" s="47">
        <v>0</v>
      </c>
      <c r="W75" s="47">
        <v>0</v>
      </c>
      <c r="X75" s="47">
        <v>0</v>
      </c>
      <c r="Y75" s="47">
        <v>0</v>
      </c>
      <c r="Z75" s="47">
        <v>0</v>
      </c>
      <c r="AA75" s="47">
        <v>0</v>
      </c>
      <c r="AB75" s="47">
        <v>0</v>
      </c>
      <c r="AC75" s="47">
        <v>0</v>
      </c>
      <c r="AD75" s="47">
        <v>0</v>
      </c>
      <c r="AE75" s="47">
        <f t="shared" si="42"/>
        <v>0</v>
      </c>
      <c r="AF75" s="47">
        <f t="shared" si="43"/>
        <v>0</v>
      </c>
      <c r="AG75" s="47">
        <f t="shared" si="44"/>
        <v>0</v>
      </c>
      <c r="AH75" s="47">
        <f t="shared" si="45"/>
        <v>0</v>
      </c>
      <c r="AI75" s="47">
        <f t="shared" si="46"/>
        <v>0</v>
      </c>
      <c r="AJ75" s="47">
        <v>0</v>
      </c>
      <c r="AK75" s="47">
        <v>0</v>
      </c>
      <c r="AL75" s="47">
        <v>0</v>
      </c>
      <c r="AM75" s="47">
        <v>0</v>
      </c>
      <c r="AN75" s="47">
        <v>0</v>
      </c>
      <c r="AO75" s="47">
        <v>0</v>
      </c>
      <c r="AP75" s="47">
        <v>0</v>
      </c>
      <c r="AQ75" s="47">
        <v>0</v>
      </c>
      <c r="AR75" s="47">
        <v>0</v>
      </c>
      <c r="AS75" s="47">
        <v>0</v>
      </c>
      <c r="AT75" s="47">
        <v>0</v>
      </c>
      <c r="AU75" s="47">
        <v>0</v>
      </c>
      <c r="AV75" s="47">
        <v>0</v>
      </c>
      <c r="AW75" s="47">
        <v>0</v>
      </c>
      <c r="AX75" s="47">
        <v>0</v>
      </c>
      <c r="AY75" s="47">
        <v>0</v>
      </c>
      <c r="AZ75" s="47">
        <v>0</v>
      </c>
      <c r="BA75" s="47">
        <v>0</v>
      </c>
      <c r="BB75" s="47">
        <v>0</v>
      </c>
      <c r="BC75" s="47">
        <v>0</v>
      </c>
    </row>
    <row r="76" spans="1:55" x14ac:dyDescent="0.25">
      <c r="A76" s="19" t="s">
        <v>104</v>
      </c>
      <c r="B76" s="49" t="s">
        <v>105</v>
      </c>
      <c r="C76" s="21" t="s">
        <v>7</v>
      </c>
      <c r="D76" s="48">
        <v>1.867</v>
      </c>
      <c r="E76" s="48">
        <f t="shared" si="53"/>
        <v>0.99745907</v>
      </c>
      <c r="F76" s="48">
        <f t="shared" si="54"/>
        <v>0</v>
      </c>
      <c r="G76" s="48">
        <f t="shared" si="55"/>
        <v>0</v>
      </c>
      <c r="H76" s="48">
        <f t="shared" si="56"/>
        <v>0</v>
      </c>
      <c r="I76" s="48">
        <f t="shared" si="57"/>
        <v>0.99745907</v>
      </c>
      <c r="J76" s="48">
        <f t="shared" ref="J76:BC76" si="96">J77</f>
        <v>0</v>
      </c>
      <c r="K76" s="48">
        <f t="shared" si="96"/>
        <v>0</v>
      </c>
      <c r="L76" s="48">
        <f t="shared" si="96"/>
        <v>0</v>
      </c>
      <c r="M76" s="48">
        <f t="shared" si="96"/>
        <v>0</v>
      </c>
      <c r="N76" s="48">
        <f t="shared" si="96"/>
        <v>0</v>
      </c>
      <c r="O76" s="48">
        <f t="shared" si="96"/>
        <v>0.91045907000000004</v>
      </c>
      <c r="P76" s="48">
        <f t="shared" si="96"/>
        <v>0</v>
      </c>
      <c r="Q76" s="48">
        <f t="shared" si="96"/>
        <v>0</v>
      </c>
      <c r="R76" s="48">
        <f t="shared" si="96"/>
        <v>0</v>
      </c>
      <c r="S76" s="48">
        <f t="shared" si="96"/>
        <v>0.91045907000000004</v>
      </c>
      <c r="T76" s="48">
        <f t="shared" si="96"/>
        <v>8.6999999999999994E-2</v>
      </c>
      <c r="U76" s="48">
        <f t="shared" si="96"/>
        <v>0</v>
      </c>
      <c r="V76" s="48">
        <f t="shared" si="96"/>
        <v>0</v>
      </c>
      <c r="W76" s="48">
        <f t="shared" si="96"/>
        <v>0</v>
      </c>
      <c r="X76" s="48">
        <f t="shared" si="96"/>
        <v>8.6999999999999994E-2</v>
      </c>
      <c r="Y76" s="48">
        <f t="shared" si="96"/>
        <v>0</v>
      </c>
      <c r="Z76" s="48">
        <f t="shared" si="96"/>
        <v>0</v>
      </c>
      <c r="AA76" s="48">
        <f t="shared" si="96"/>
        <v>0</v>
      </c>
      <c r="AB76" s="48">
        <f t="shared" si="96"/>
        <v>0</v>
      </c>
      <c r="AC76" s="48">
        <f t="shared" si="96"/>
        <v>0</v>
      </c>
      <c r="AD76" s="48">
        <f>AD77</f>
        <v>1.5822039999999999</v>
      </c>
      <c r="AE76" s="48">
        <f t="shared" si="42"/>
        <v>1.2151721200000001</v>
      </c>
      <c r="AF76" s="48">
        <f t="shared" si="43"/>
        <v>0</v>
      </c>
      <c r="AG76" s="48">
        <f t="shared" si="44"/>
        <v>0</v>
      </c>
      <c r="AH76" s="48">
        <f t="shared" si="45"/>
        <v>0</v>
      </c>
      <c r="AI76" s="48">
        <f t="shared" si="46"/>
        <v>1.2151721200000001</v>
      </c>
      <c r="AJ76" s="48">
        <f t="shared" si="96"/>
        <v>0</v>
      </c>
      <c r="AK76" s="48">
        <f t="shared" si="96"/>
        <v>0</v>
      </c>
      <c r="AL76" s="48">
        <f t="shared" si="96"/>
        <v>0</v>
      </c>
      <c r="AM76" s="48">
        <f t="shared" si="96"/>
        <v>0</v>
      </c>
      <c r="AN76" s="48">
        <f t="shared" si="96"/>
        <v>0</v>
      </c>
      <c r="AO76" s="48">
        <f t="shared" si="96"/>
        <v>1.03617212</v>
      </c>
      <c r="AP76" s="48">
        <f t="shared" si="96"/>
        <v>0</v>
      </c>
      <c r="AQ76" s="48">
        <f t="shared" si="96"/>
        <v>0</v>
      </c>
      <c r="AR76" s="48">
        <f t="shared" si="96"/>
        <v>0</v>
      </c>
      <c r="AS76" s="48">
        <f t="shared" si="96"/>
        <v>1.03617212</v>
      </c>
      <c r="AT76" s="48">
        <f t="shared" si="96"/>
        <v>0.17899999999999999</v>
      </c>
      <c r="AU76" s="48">
        <f t="shared" si="96"/>
        <v>0</v>
      </c>
      <c r="AV76" s="48">
        <f t="shared" si="96"/>
        <v>0</v>
      </c>
      <c r="AW76" s="48">
        <f t="shared" si="96"/>
        <v>0</v>
      </c>
      <c r="AX76" s="48">
        <f t="shared" si="96"/>
        <v>0.17899999999999999</v>
      </c>
      <c r="AY76" s="48">
        <f t="shared" si="96"/>
        <v>0</v>
      </c>
      <c r="AZ76" s="48">
        <f t="shared" si="96"/>
        <v>0</v>
      </c>
      <c r="BA76" s="48">
        <f t="shared" si="96"/>
        <v>0</v>
      </c>
      <c r="BB76" s="48">
        <f t="shared" si="96"/>
        <v>0</v>
      </c>
      <c r="BC76" s="48">
        <f t="shared" si="96"/>
        <v>0</v>
      </c>
    </row>
    <row r="77" spans="1:55" x14ac:dyDescent="0.25">
      <c r="A77" s="5" t="s">
        <v>106</v>
      </c>
      <c r="B77" s="34" t="s">
        <v>110</v>
      </c>
      <c r="C77" s="45" t="s">
        <v>7</v>
      </c>
      <c r="D77" s="35">
        <v>1.867</v>
      </c>
      <c r="E77" s="37">
        <f t="shared" si="53"/>
        <v>0.99745907</v>
      </c>
      <c r="F77" s="36">
        <f t="shared" si="54"/>
        <v>0</v>
      </c>
      <c r="G77" s="37">
        <f t="shared" si="55"/>
        <v>0</v>
      </c>
      <c r="H77" s="36">
        <f t="shared" si="56"/>
        <v>0</v>
      </c>
      <c r="I77" s="35">
        <f t="shared" si="57"/>
        <v>0.99745907</v>
      </c>
      <c r="J77" s="37">
        <f>K77+L77+M77+N77</f>
        <v>0</v>
      </c>
      <c r="K77" s="36">
        <v>0</v>
      </c>
      <c r="L77" s="37">
        <v>0</v>
      </c>
      <c r="M77" s="36">
        <v>0</v>
      </c>
      <c r="N77" s="35">
        <v>0</v>
      </c>
      <c r="O77" s="37">
        <f>P77+Q77+R77+S77</f>
        <v>0.91045907000000004</v>
      </c>
      <c r="P77" s="36">
        <v>0</v>
      </c>
      <c r="Q77" s="37">
        <v>0</v>
      </c>
      <c r="R77" s="36">
        <v>0</v>
      </c>
      <c r="S77" s="35">
        <f>0.46361707+0.446842</f>
        <v>0.91045907000000004</v>
      </c>
      <c r="T77" s="37">
        <f>U77+V77+W77+X77</f>
        <v>8.6999999999999994E-2</v>
      </c>
      <c r="U77" s="36">
        <v>0</v>
      </c>
      <c r="V77" s="37">
        <v>0</v>
      </c>
      <c r="W77" s="36">
        <v>0</v>
      </c>
      <c r="X77" s="35">
        <v>8.6999999999999994E-2</v>
      </c>
      <c r="Y77" s="37">
        <f>Z77+AA77+AB77+AC77</f>
        <v>0</v>
      </c>
      <c r="Z77" s="36">
        <v>0</v>
      </c>
      <c r="AA77" s="37">
        <v>0</v>
      </c>
      <c r="AB77" s="36">
        <v>0</v>
      </c>
      <c r="AC77" s="35">
        <v>0</v>
      </c>
      <c r="AD77" s="37">
        <v>1.5822039999999999</v>
      </c>
      <c r="AE77" s="35">
        <f t="shared" si="42"/>
        <v>1.2151721200000001</v>
      </c>
      <c r="AF77" s="37">
        <f t="shared" si="43"/>
        <v>0</v>
      </c>
      <c r="AG77" s="37">
        <f t="shared" si="44"/>
        <v>0</v>
      </c>
      <c r="AH77" s="37">
        <f t="shared" si="45"/>
        <v>0</v>
      </c>
      <c r="AI77" s="37">
        <f t="shared" si="46"/>
        <v>1.2151721200000001</v>
      </c>
      <c r="AJ77" s="35">
        <f t="shared" ref="AJ77" si="97">AK77++AL77+AM77+AN77</f>
        <v>0</v>
      </c>
      <c r="AK77" s="37">
        <v>0</v>
      </c>
      <c r="AL77" s="37">
        <v>0</v>
      </c>
      <c r="AM77" s="37">
        <v>0</v>
      </c>
      <c r="AN77" s="37">
        <v>0</v>
      </c>
      <c r="AO77" s="35">
        <f t="shared" ref="AO77" si="98">AP77++AQ77+AR77+AS77</f>
        <v>1.03617212</v>
      </c>
      <c r="AP77" s="37">
        <v>0</v>
      </c>
      <c r="AQ77" s="37">
        <v>0</v>
      </c>
      <c r="AR77" s="37">
        <v>0</v>
      </c>
      <c r="AS77" s="37">
        <v>1.03617212</v>
      </c>
      <c r="AT77" s="35">
        <f t="shared" ref="AT77" si="99">AU77++AV77+AW77+AX77</f>
        <v>0.17899999999999999</v>
      </c>
      <c r="AU77" s="37">
        <v>0</v>
      </c>
      <c r="AV77" s="37">
        <v>0</v>
      </c>
      <c r="AW77" s="37">
        <v>0</v>
      </c>
      <c r="AX77" s="37">
        <v>0.17899999999999999</v>
      </c>
      <c r="AY77" s="35">
        <f t="shared" ref="AY77" si="100">AZ77++BA77+BB77+BC77</f>
        <v>0</v>
      </c>
      <c r="AZ77" s="37">
        <v>0</v>
      </c>
      <c r="BA77" s="37">
        <v>0</v>
      </c>
      <c r="BB77" s="37">
        <v>0</v>
      </c>
      <c r="BC77" s="37">
        <v>0</v>
      </c>
    </row>
  </sheetData>
  <mergeCells count="27">
    <mergeCell ref="D12:AC13"/>
    <mergeCell ref="D15:D16"/>
    <mergeCell ref="Y15:AC15"/>
    <mergeCell ref="A11:AN11"/>
    <mergeCell ref="A3:AI3"/>
    <mergeCell ref="I8:T8"/>
    <mergeCell ref="O10:AA10"/>
    <mergeCell ref="A4:AN4"/>
    <mergeCell ref="A5:AN5"/>
    <mergeCell ref="A6:AN6"/>
    <mergeCell ref="A9:AN9"/>
    <mergeCell ref="A12:A16"/>
    <mergeCell ref="B12:B16"/>
    <mergeCell ref="C12:C16"/>
    <mergeCell ref="AJ15:AN15"/>
    <mergeCell ref="AE15:AI15"/>
    <mergeCell ref="AD15:AD16"/>
    <mergeCell ref="E15:I15"/>
    <mergeCell ref="AD12:BC13"/>
    <mergeCell ref="AO15:AS15"/>
    <mergeCell ref="AT15:AX15"/>
    <mergeCell ref="AY15:BC15"/>
    <mergeCell ref="AE14:BC14"/>
    <mergeCell ref="J15:N15"/>
    <mergeCell ref="O15:S15"/>
    <mergeCell ref="T15:X15"/>
    <mergeCell ref="E14:AC14"/>
  </mergeCells>
  <pageMargins left="0.70833333333333304" right="0.70833333333333304" top="0.74791666666666701" bottom="0.74791666666666701" header="0.51180555555555496" footer="0.51180555555555496"/>
  <pageSetup paperSize="8" scale="29" firstPageNumber="0" fitToHeight="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17 Квартал осн этапы </vt:lpstr>
      <vt:lpstr>'17 Квартал осн этапы '!Print_Titles_0</vt:lpstr>
      <vt:lpstr>'17 Квартал осн этапы '!Print_Titles_0_0</vt:lpstr>
      <vt:lpstr>'17 Квартал осн этапы '!Заголовки_для_печати</vt:lpstr>
      <vt:lpstr>'17 Квартал осн этапы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</dc:creator>
  <dc:description/>
  <cp:lastModifiedBy>ans</cp:lastModifiedBy>
  <cp:revision>9</cp:revision>
  <cp:lastPrinted>2018-02-08T13:45:49Z</cp:lastPrinted>
  <dcterms:created xsi:type="dcterms:W3CDTF">2017-06-05T05:18:20Z</dcterms:created>
  <dcterms:modified xsi:type="dcterms:W3CDTF">2018-11-13T07:56:01Z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